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heckCompatibility="1" defaultThemeVersion="124226"/>
  <bookViews>
    <workbookView xWindow="10596" yWindow="-12" windowWidth="14628" windowHeight="12120" tabRatio="646"/>
  </bookViews>
  <sheets>
    <sheet name="UNHCR2011_Mean_Weighted" sheetId="43" r:id="rId1"/>
    <sheet name="UNHCR2014_Means &amp; Median_Wgt " sheetId="9" r:id="rId2"/>
    <sheet name="Respondent categories" sheetId="2" state="hidden" r:id="rId3"/>
    <sheet name="UNHCR_2011-2014_KPI Comparison" sheetId="48" r:id="rId4"/>
  </sheets>
  <definedNames>
    <definedName name="_xlnm._FilterDatabase" localSheetId="1" hidden="1">'UNHCR2014_Means &amp; Median_Wgt '!$A$2:$A$203</definedName>
    <definedName name="_xlnm.Print_Area" localSheetId="1">'UNHCR2014_Means &amp; Median_Wgt '!$A$1:$AB$175</definedName>
    <definedName name="_xlnm.Print_Titles" localSheetId="1">'UNHCR2014_Means &amp; Median_Wgt '!$9:$10</definedName>
    <definedName name="Z_18F54D24_5D83_4200_823D_70D854E70376_.wvu.PrintTitles" localSheetId="1" hidden="1">'UNHCR2014_Means &amp; Median_Wgt '!$1:$10</definedName>
    <definedName name="Z_4CB86B68_00FE_4C17_A273_7E6A909ACE27_.wvu.PrintTitles" localSheetId="1" hidden="1">'UNHCR2014_Means &amp; Median_Wgt '!$1:$10</definedName>
    <definedName name="Z_73D469DE_7B08_462D_9E19_B927DD463481_.wvu.PrintTitles" localSheetId="1" hidden="1">'UNHCR2014_Means &amp; Median_Wgt '!$1:$10</definedName>
    <definedName name="Z_73D469DE_7B08_462D_9E19_B927DD463481_.wvu.Rows" localSheetId="1" hidden="1">'UNHCR2014_Means &amp; Median_Wgt '!$2:$8</definedName>
    <definedName name="Z_B2363F3D_D772_49E2_B29B_7BC06D69142C_.wvu.PrintTitles" localSheetId="1" hidden="1">'UNHCR2014_Means &amp; Median_Wgt '!$9:$10</definedName>
    <definedName name="Z_BBE01378_D331_4BDD_855C_6EA88DFA35FF_.wvu.PrintTitles" localSheetId="1" hidden="1">'UNHCR2014_Means &amp; Median_Wgt '!$1:$10</definedName>
    <definedName name="Z_C36AB10B_B047_4972_B7FE_4E4CD2B9387D_.wvu.PrintTitles" localSheetId="1" hidden="1">'UNHCR2014_Means &amp; Median_Wgt '!$1:$10</definedName>
    <definedName name="Z_E95D4EE0_1A1B_4A08_BBC2_220B57955277_.wvu.PrintTitles" localSheetId="1" hidden="1">'UNHCR2014_Means &amp; Median_Wgt '!$1:$10</definedName>
  </definedNames>
  <calcPr calcId="145621" concurrentCalc="0"/>
</workbook>
</file>

<file path=xl/calcChain.xml><?xml version="1.0" encoding="utf-8"?>
<calcChain xmlns="http://schemas.openxmlformats.org/spreadsheetml/2006/main">
  <c r="X41" i="48" l="1"/>
  <c r="W41" i="48"/>
  <c r="V41" i="48"/>
  <c r="U41" i="48"/>
  <c r="T41" i="48"/>
  <c r="S41" i="48"/>
  <c r="R41" i="48"/>
  <c r="T39" i="48"/>
  <c r="S39" i="48"/>
  <c r="R39" i="48"/>
  <c r="X37" i="48"/>
  <c r="W37" i="48"/>
  <c r="V37" i="48"/>
  <c r="U37" i="48"/>
  <c r="T37" i="48"/>
  <c r="S37" i="48"/>
  <c r="R37" i="48"/>
  <c r="X34" i="48"/>
  <c r="V34" i="48"/>
  <c r="S34" i="48"/>
  <c r="X33" i="48"/>
  <c r="W33" i="48"/>
  <c r="V33" i="48"/>
  <c r="U33" i="48"/>
  <c r="T33" i="48"/>
  <c r="S33" i="48"/>
  <c r="X31" i="48"/>
  <c r="W31" i="48"/>
  <c r="V31" i="48"/>
  <c r="U31" i="48"/>
  <c r="T31" i="48"/>
  <c r="S31" i="48"/>
  <c r="R31" i="48"/>
  <c r="X29" i="48"/>
  <c r="W29" i="48"/>
  <c r="V29" i="48"/>
  <c r="U29" i="48"/>
  <c r="T29" i="48"/>
  <c r="S29" i="48"/>
  <c r="R29" i="48"/>
  <c r="X26" i="48"/>
  <c r="W26" i="48"/>
  <c r="V26" i="48"/>
  <c r="U26" i="48"/>
  <c r="T26" i="48"/>
  <c r="S26" i="48"/>
  <c r="R26" i="48"/>
  <c r="X24" i="48"/>
  <c r="W24" i="48"/>
  <c r="U24" i="48"/>
  <c r="T24" i="48"/>
  <c r="S24" i="48"/>
  <c r="R24" i="48"/>
  <c r="X22" i="48"/>
  <c r="W22" i="48"/>
  <c r="V22" i="48"/>
  <c r="U22" i="48"/>
  <c r="T22" i="48"/>
  <c r="S22" i="48"/>
  <c r="R22" i="48"/>
  <c r="W20" i="48"/>
  <c r="T20" i="48"/>
  <c r="S20" i="48"/>
  <c r="R20" i="48"/>
  <c r="U18" i="48"/>
  <c r="T18" i="48"/>
  <c r="S18" i="48"/>
  <c r="R18" i="48"/>
  <c r="X17" i="48"/>
  <c r="W17" i="48"/>
  <c r="V17" i="48"/>
  <c r="U17" i="48"/>
  <c r="T17" i="48"/>
  <c r="S17" i="48"/>
  <c r="R17" i="48"/>
  <c r="X14" i="48"/>
  <c r="W14" i="48"/>
  <c r="V14" i="48"/>
  <c r="U14" i="48"/>
  <c r="T14" i="48"/>
  <c r="S14" i="48"/>
  <c r="X12" i="48"/>
  <c r="W12" i="48"/>
  <c r="U12" i="48"/>
  <c r="T12" i="48"/>
  <c r="S12" i="48"/>
  <c r="R12" i="48"/>
  <c r="V11" i="48"/>
  <c r="R11" i="48"/>
  <c r="X9" i="48"/>
  <c r="W9" i="48"/>
  <c r="V9" i="48"/>
  <c r="U9" i="48"/>
  <c r="T9" i="48"/>
  <c r="S9" i="48"/>
  <c r="R9" i="48"/>
  <c r="N134" i="43"/>
  <c r="L134" i="43"/>
  <c r="K134" i="43"/>
  <c r="N140" i="43"/>
  <c r="M140" i="43"/>
  <c r="L140" i="43"/>
  <c r="K140" i="43"/>
  <c r="J140" i="43"/>
  <c r="I140" i="43"/>
  <c r="M134" i="43"/>
  <c r="J134" i="43"/>
  <c r="I134" i="43"/>
  <c r="N119" i="43"/>
  <c r="M119" i="43"/>
  <c r="L119" i="43"/>
  <c r="K119" i="43"/>
  <c r="J119" i="43"/>
  <c r="I119" i="43"/>
  <c r="N114" i="43"/>
  <c r="L114" i="43"/>
  <c r="I114" i="43"/>
  <c r="N107" i="43"/>
  <c r="M107" i="43"/>
  <c r="L107" i="43"/>
  <c r="K107" i="43"/>
  <c r="J107" i="43"/>
  <c r="I107" i="43"/>
  <c r="N104" i="43"/>
  <c r="M104" i="43"/>
  <c r="L104" i="43"/>
  <c r="K104" i="43"/>
  <c r="J104" i="43"/>
  <c r="I104" i="43"/>
  <c r="N94" i="43"/>
  <c r="M94" i="43"/>
  <c r="L94" i="43"/>
  <c r="K94" i="43"/>
  <c r="J94" i="43"/>
  <c r="I94" i="43"/>
  <c r="N86" i="43"/>
  <c r="M86" i="43"/>
  <c r="L86" i="43"/>
  <c r="K86" i="43"/>
  <c r="J86" i="43"/>
  <c r="I86" i="43"/>
  <c r="N83" i="43"/>
  <c r="M83" i="43"/>
  <c r="K83" i="43"/>
  <c r="J83" i="43"/>
  <c r="I83" i="43"/>
  <c r="N79" i="43"/>
  <c r="M79" i="43"/>
  <c r="K79" i="43"/>
  <c r="J79" i="43"/>
  <c r="I79" i="43"/>
  <c r="N67" i="43"/>
  <c r="M67" i="43"/>
  <c r="L67" i="43"/>
  <c r="K67" i="43"/>
  <c r="J67" i="43"/>
  <c r="I67" i="43"/>
  <c r="N61" i="43"/>
  <c r="M61" i="43"/>
  <c r="K61" i="43"/>
  <c r="J61" i="43"/>
  <c r="I61" i="43"/>
  <c r="N53" i="43"/>
  <c r="M53" i="43"/>
  <c r="K53" i="43"/>
  <c r="J53" i="43"/>
  <c r="I53" i="43"/>
  <c r="K49" i="43"/>
  <c r="J49" i="43"/>
  <c r="I49" i="43"/>
  <c r="T44" i="43"/>
  <c r="S44" i="43"/>
  <c r="R44" i="43"/>
  <c r="Q44" i="43"/>
  <c r="P44" i="43"/>
  <c r="O44" i="43"/>
  <c r="N44" i="43"/>
  <c r="M44" i="43"/>
  <c r="L44" i="43"/>
  <c r="K44" i="43"/>
  <c r="J44" i="43"/>
  <c r="I44" i="43"/>
  <c r="T34" i="43"/>
  <c r="S34" i="43"/>
  <c r="R34" i="43"/>
  <c r="Q34" i="43"/>
  <c r="P34" i="43"/>
  <c r="O34" i="43"/>
  <c r="N34" i="43"/>
  <c r="M34" i="43"/>
  <c r="L34" i="43"/>
  <c r="K34" i="43"/>
  <c r="J34" i="43"/>
  <c r="I34" i="43"/>
  <c r="T27" i="43"/>
  <c r="S27" i="43"/>
  <c r="Q27" i="43"/>
  <c r="P27" i="43"/>
  <c r="O27" i="43"/>
  <c r="N27" i="43"/>
  <c r="M27" i="43"/>
  <c r="K27" i="43"/>
  <c r="J27" i="43"/>
  <c r="I27" i="43"/>
  <c r="T18" i="43"/>
  <c r="S18" i="43"/>
  <c r="Q18" i="43"/>
  <c r="P18" i="43"/>
  <c r="O18" i="43"/>
  <c r="N18" i="43"/>
  <c r="M18" i="43"/>
  <c r="K18" i="43"/>
  <c r="J18" i="43"/>
  <c r="I18" i="43"/>
  <c r="T10" i="43"/>
  <c r="S10" i="43"/>
  <c r="R10" i="43"/>
  <c r="Q10" i="43"/>
  <c r="P10" i="43"/>
  <c r="O10" i="43"/>
  <c r="N10" i="43"/>
  <c r="M10" i="43"/>
  <c r="L10" i="43"/>
  <c r="K10" i="43"/>
  <c r="J10" i="43"/>
  <c r="I10" i="43"/>
  <c r="G22" i="9"/>
  <c r="G31" i="9"/>
  <c r="G37" i="9"/>
  <c r="G54" i="9"/>
  <c r="G57" i="9"/>
  <c r="G66" i="9"/>
  <c r="G74" i="9"/>
  <c r="G85" i="9"/>
  <c r="G91" i="9"/>
  <c r="G122" i="9"/>
  <c r="G130" i="9"/>
  <c r="G139" i="9"/>
  <c r="Y111" i="9"/>
  <c r="S111" i="9"/>
  <c r="M111" i="9"/>
  <c r="S108" i="9"/>
  <c r="Y108" i="9"/>
  <c r="M108" i="9"/>
  <c r="Y88" i="9"/>
  <c r="X88" i="9"/>
  <c r="W88" i="9"/>
  <c r="V88" i="9"/>
  <c r="U88" i="9"/>
  <c r="T88" i="9"/>
  <c r="S88" i="9"/>
  <c r="R88" i="9"/>
  <c r="Q88" i="9"/>
  <c r="P88" i="9"/>
  <c r="O88" i="9"/>
  <c r="N88" i="9"/>
  <c r="M88" i="9"/>
  <c r="L88" i="9"/>
  <c r="K88" i="9"/>
  <c r="J88" i="9"/>
  <c r="I88" i="9"/>
  <c r="H88" i="9"/>
  <c r="P51" i="9"/>
  <c r="P47" i="9"/>
  <c r="V51" i="9"/>
  <c r="V47" i="9"/>
  <c r="I51" i="9"/>
  <c r="Y147" i="9"/>
  <c r="Y146" i="9"/>
  <c r="X147" i="9"/>
  <c r="X146" i="9"/>
  <c r="W147" i="9"/>
  <c r="W146" i="9"/>
  <c r="V147" i="9"/>
  <c r="V146" i="9"/>
  <c r="U147" i="9"/>
  <c r="U146" i="9"/>
  <c r="T147" i="9"/>
  <c r="T146" i="9"/>
  <c r="U140" i="9"/>
  <c r="U139" i="9"/>
  <c r="T140" i="9"/>
  <c r="T139" i="9"/>
  <c r="Y135" i="9"/>
  <c r="X135" i="9"/>
  <c r="X130" i="9"/>
  <c r="W135" i="9"/>
  <c r="W130" i="9"/>
  <c r="T135" i="9"/>
  <c r="T130" i="9"/>
  <c r="Y130" i="9"/>
  <c r="U130" i="9"/>
  <c r="Y122" i="9"/>
  <c r="X122" i="9"/>
  <c r="W122" i="9"/>
  <c r="V122" i="9"/>
  <c r="U122" i="9"/>
  <c r="T122" i="9"/>
  <c r="Y116" i="9"/>
  <c r="X116" i="9"/>
  <c r="W116" i="9"/>
  <c r="V116" i="9"/>
  <c r="U116" i="9"/>
  <c r="T116" i="9"/>
  <c r="W111" i="9"/>
  <c r="W108" i="9"/>
  <c r="V111" i="9"/>
  <c r="V108" i="9"/>
  <c r="T111" i="9"/>
  <c r="T108" i="9"/>
  <c r="X108" i="9"/>
  <c r="U108" i="9"/>
  <c r="Y101" i="9"/>
  <c r="X101" i="9"/>
  <c r="W101" i="9"/>
  <c r="V101" i="9"/>
  <c r="U101" i="9"/>
  <c r="T101" i="9"/>
  <c r="Y96" i="9"/>
  <c r="X96" i="9"/>
  <c r="W96" i="9"/>
  <c r="V96" i="9"/>
  <c r="U96" i="9"/>
  <c r="T96" i="9"/>
  <c r="Y93" i="9"/>
  <c r="Y91" i="9"/>
  <c r="X93" i="9"/>
  <c r="W93" i="9"/>
  <c r="V93" i="9"/>
  <c r="U93" i="9"/>
  <c r="U91" i="9"/>
  <c r="T93" i="9"/>
  <c r="Y79" i="9"/>
  <c r="Y74" i="9"/>
  <c r="X79" i="9"/>
  <c r="X74" i="9"/>
  <c r="W79" i="9"/>
  <c r="W74" i="9"/>
  <c r="V79" i="9"/>
  <c r="U79" i="9"/>
  <c r="U74" i="9"/>
  <c r="T79" i="9"/>
  <c r="T74" i="9"/>
  <c r="V74" i="9"/>
  <c r="W69" i="9"/>
  <c r="U69" i="9"/>
  <c r="T69" i="9"/>
  <c r="T66" i="9"/>
  <c r="X66" i="9"/>
  <c r="W66" i="9"/>
  <c r="U66" i="9"/>
  <c r="W57" i="9"/>
  <c r="V57" i="9"/>
  <c r="U57" i="9"/>
  <c r="T57" i="9"/>
  <c r="U54" i="9"/>
  <c r="T54" i="9"/>
  <c r="Y51" i="9"/>
  <c r="Y47" i="9"/>
  <c r="X51" i="9"/>
  <c r="X47" i="9"/>
  <c r="W51" i="9"/>
  <c r="W47" i="9"/>
  <c r="U51" i="9"/>
  <c r="T51" i="9"/>
  <c r="U48" i="9"/>
  <c r="U47" i="9"/>
  <c r="T48" i="9"/>
  <c r="T47" i="9"/>
  <c r="Y40" i="9"/>
  <c r="X40" i="9"/>
  <c r="W40" i="9"/>
  <c r="T40" i="9"/>
  <c r="T37" i="9"/>
  <c r="Y37" i="9"/>
  <c r="X37" i="9"/>
  <c r="W37" i="9"/>
  <c r="V37" i="9"/>
  <c r="U37" i="9"/>
  <c r="Y31" i="9"/>
  <c r="X31" i="9"/>
  <c r="W31" i="9"/>
  <c r="V31" i="9"/>
  <c r="U31" i="9"/>
  <c r="T31" i="9"/>
  <c r="Y23" i="9"/>
  <c r="Y22" i="9"/>
  <c r="X23" i="9"/>
  <c r="X22" i="9"/>
  <c r="U23" i="9"/>
  <c r="U22" i="9"/>
  <c r="T23" i="9"/>
  <c r="T22" i="9"/>
  <c r="Y16" i="9"/>
  <c r="Y15" i="9"/>
  <c r="X16" i="9"/>
  <c r="X15" i="9"/>
  <c r="W16" i="9"/>
  <c r="V16" i="9"/>
  <c r="U16" i="9"/>
  <c r="U15" i="9"/>
  <c r="T16" i="9"/>
  <c r="T15" i="9"/>
  <c r="W15" i="9"/>
  <c r="V15" i="9"/>
  <c r="S147" i="9"/>
  <c r="S146" i="9"/>
  <c r="R147" i="9"/>
  <c r="R146" i="9"/>
  <c r="Q147" i="9"/>
  <c r="Q146" i="9"/>
  <c r="P147" i="9"/>
  <c r="O147" i="9"/>
  <c r="O146" i="9"/>
  <c r="N147" i="9"/>
  <c r="N146" i="9"/>
  <c r="P146" i="9"/>
  <c r="O140" i="9"/>
  <c r="O139" i="9"/>
  <c r="N140" i="9"/>
  <c r="N139" i="9"/>
  <c r="S135" i="9"/>
  <c r="S130" i="9"/>
  <c r="R135" i="9"/>
  <c r="R130" i="9"/>
  <c r="Q135" i="9"/>
  <c r="Q130" i="9"/>
  <c r="N135" i="9"/>
  <c r="N130" i="9"/>
  <c r="O130" i="9"/>
  <c r="S122" i="9"/>
  <c r="R122" i="9"/>
  <c r="Q122" i="9"/>
  <c r="P122" i="9"/>
  <c r="O122" i="9"/>
  <c r="N122" i="9"/>
  <c r="S116" i="9"/>
  <c r="R116" i="9"/>
  <c r="Q116" i="9"/>
  <c r="P116" i="9"/>
  <c r="O116" i="9"/>
  <c r="N116" i="9"/>
  <c r="Q111" i="9"/>
  <c r="Q108" i="9"/>
  <c r="P111" i="9"/>
  <c r="P108" i="9"/>
  <c r="N111" i="9"/>
  <c r="N108" i="9"/>
  <c r="R108" i="9"/>
  <c r="O108" i="9"/>
  <c r="S101" i="9"/>
  <c r="R101" i="9"/>
  <c r="Q101" i="9"/>
  <c r="P101" i="9"/>
  <c r="O101" i="9"/>
  <c r="N101" i="9"/>
  <c r="S96" i="9"/>
  <c r="R96" i="9"/>
  <c r="Q96" i="9"/>
  <c r="P96" i="9"/>
  <c r="O96" i="9"/>
  <c r="N96" i="9"/>
  <c r="S93" i="9"/>
  <c r="R93" i="9"/>
  <c r="R91" i="9"/>
  <c r="Q93" i="9"/>
  <c r="P93" i="9"/>
  <c r="O93" i="9"/>
  <c r="N93" i="9"/>
  <c r="N91" i="9"/>
  <c r="S79" i="9"/>
  <c r="S74" i="9"/>
  <c r="R79" i="9"/>
  <c r="R74" i="9"/>
  <c r="Q79" i="9"/>
  <c r="Q74" i="9"/>
  <c r="P79" i="9"/>
  <c r="P74" i="9"/>
  <c r="O79" i="9"/>
  <c r="O74" i="9"/>
  <c r="N79" i="9"/>
  <c r="N74" i="9"/>
  <c r="Q69" i="9"/>
  <c r="O69" i="9"/>
  <c r="N69" i="9"/>
  <c r="N66" i="9"/>
  <c r="R66" i="9"/>
  <c r="Q66" i="9"/>
  <c r="O66" i="9"/>
  <c r="Q57" i="9"/>
  <c r="P57" i="9"/>
  <c r="O57" i="9"/>
  <c r="N57" i="9"/>
  <c r="O54" i="9"/>
  <c r="N54" i="9"/>
  <c r="S51" i="9"/>
  <c r="S47" i="9"/>
  <c r="R51" i="9"/>
  <c r="R47" i="9"/>
  <c r="Q51" i="9"/>
  <c r="Q47" i="9"/>
  <c r="O51" i="9"/>
  <c r="N51" i="9"/>
  <c r="O48" i="9"/>
  <c r="O47" i="9"/>
  <c r="N48" i="9"/>
  <c r="S40" i="9"/>
  <c r="S37" i="9"/>
  <c r="R40" i="9"/>
  <c r="Q40" i="9"/>
  <c r="Q37" i="9"/>
  <c r="N40" i="9"/>
  <c r="N37" i="9"/>
  <c r="R37" i="9"/>
  <c r="P37" i="9"/>
  <c r="O37" i="9"/>
  <c r="S31" i="9"/>
  <c r="R31" i="9"/>
  <c r="Q31" i="9"/>
  <c r="P31" i="9"/>
  <c r="O31" i="9"/>
  <c r="N31" i="9"/>
  <c r="S23" i="9"/>
  <c r="S22" i="9"/>
  <c r="R23" i="9"/>
  <c r="O23" i="9"/>
  <c r="O22" i="9"/>
  <c r="N23" i="9"/>
  <c r="N22" i="9"/>
  <c r="R22" i="9"/>
  <c r="S16" i="9"/>
  <c r="R16" i="9"/>
  <c r="Q16" i="9"/>
  <c r="Q15" i="9"/>
  <c r="P16" i="9"/>
  <c r="P15" i="9"/>
  <c r="O16" i="9"/>
  <c r="N16" i="9"/>
  <c r="S15" i="9"/>
  <c r="R15" i="9"/>
  <c r="O15" i="9"/>
  <c r="N15" i="9"/>
  <c r="L147" i="9"/>
  <c r="L146" i="9"/>
  <c r="M147" i="9"/>
  <c r="M146" i="9"/>
  <c r="K147" i="9"/>
  <c r="K146" i="9"/>
  <c r="J147" i="9"/>
  <c r="J146" i="9"/>
  <c r="I147" i="9"/>
  <c r="I146" i="9"/>
  <c r="H147" i="9"/>
  <c r="H146" i="9"/>
  <c r="I140" i="9"/>
  <c r="I139" i="9"/>
  <c r="H140" i="9"/>
  <c r="H139" i="9"/>
  <c r="I130" i="9"/>
  <c r="M135" i="9"/>
  <c r="M130" i="9"/>
  <c r="L135" i="9"/>
  <c r="L130" i="9"/>
  <c r="K135" i="9"/>
  <c r="K130" i="9"/>
  <c r="H135" i="9"/>
  <c r="H130" i="9"/>
  <c r="M122" i="9"/>
  <c r="L122" i="9"/>
  <c r="K122" i="9"/>
  <c r="J122" i="9"/>
  <c r="I122" i="9"/>
  <c r="H122" i="9"/>
  <c r="M116" i="9"/>
  <c r="L116" i="9"/>
  <c r="K116" i="9"/>
  <c r="J116" i="9"/>
  <c r="I116" i="9"/>
  <c r="H116" i="9"/>
  <c r="L108" i="9"/>
  <c r="I108" i="9"/>
  <c r="K111" i="9"/>
  <c r="K108" i="9"/>
  <c r="J111" i="9"/>
  <c r="J108" i="9"/>
  <c r="H111" i="9"/>
  <c r="H108" i="9"/>
  <c r="M101" i="9"/>
  <c r="L101" i="9"/>
  <c r="K101" i="9"/>
  <c r="J101" i="9"/>
  <c r="I101" i="9"/>
  <c r="H101" i="9"/>
  <c r="H93" i="9"/>
  <c r="H96" i="9"/>
  <c r="H91" i="9"/>
  <c r="M96" i="9"/>
  <c r="L96" i="9"/>
  <c r="K96" i="9"/>
  <c r="J96" i="9"/>
  <c r="I96" i="9"/>
  <c r="M93" i="9"/>
  <c r="L93" i="9"/>
  <c r="L91" i="9"/>
  <c r="K93" i="9"/>
  <c r="J93" i="9"/>
  <c r="J91" i="9"/>
  <c r="I93" i="9"/>
  <c r="J79" i="9"/>
  <c r="M79" i="9"/>
  <c r="M74" i="9"/>
  <c r="L79" i="9"/>
  <c r="L74" i="9"/>
  <c r="K79" i="9"/>
  <c r="K74" i="9"/>
  <c r="J74" i="9"/>
  <c r="I79" i="9"/>
  <c r="I74" i="9"/>
  <c r="H79" i="9"/>
  <c r="H74" i="9"/>
  <c r="L66" i="9"/>
  <c r="K69" i="9"/>
  <c r="K66" i="9"/>
  <c r="I69" i="9"/>
  <c r="I66" i="9"/>
  <c r="H69" i="9"/>
  <c r="H66" i="9"/>
  <c r="K57" i="9"/>
  <c r="J57" i="9"/>
  <c r="I57" i="9"/>
  <c r="H57" i="9"/>
  <c r="I54" i="9"/>
  <c r="H54" i="9"/>
  <c r="M51" i="9"/>
  <c r="M47" i="9"/>
  <c r="L51" i="9"/>
  <c r="L47" i="9"/>
  <c r="K51" i="9"/>
  <c r="K47" i="9"/>
  <c r="J51" i="9"/>
  <c r="J47" i="9"/>
  <c r="H51" i="9"/>
  <c r="I48" i="9"/>
  <c r="H48" i="9"/>
  <c r="H47" i="9"/>
  <c r="J37" i="9"/>
  <c r="I37" i="9"/>
  <c r="M40" i="9"/>
  <c r="M37" i="9"/>
  <c r="L40" i="9"/>
  <c r="L37" i="9"/>
  <c r="K40" i="9"/>
  <c r="K37" i="9"/>
  <c r="H40" i="9"/>
  <c r="H37" i="9"/>
  <c r="M31" i="9"/>
  <c r="L31" i="9"/>
  <c r="K31" i="9"/>
  <c r="J31" i="9"/>
  <c r="I31" i="9"/>
  <c r="H31" i="9"/>
  <c r="M23" i="9"/>
  <c r="M22" i="9"/>
  <c r="L23" i="9"/>
  <c r="L22" i="9"/>
  <c r="I23" i="9"/>
  <c r="I22" i="9"/>
  <c r="H23" i="9"/>
  <c r="H22" i="9"/>
  <c r="M16" i="9"/>
  <c r="M15" i="9"/>
  <c r="L16" i="9"/>
  <c r="L15" i="9"/>
  <c r="K16" i="9"/>
  <c r="K15" i="9"/>
  <c r="J16" i="9"/>
  <c r="J15" i="9"/>
  <c r="I16" i="9"/>
  <c r="I15" i="9"/>
  <c r="H16" i="9"/>
  <c r="H15" i="9"/>
  <c r="Q91" i="9"/>
  <c r="T91" i="9"/>
  <c r="X91" i="9"/>
  <c r="I91" i="9"/>
  <c r="M91" i="9"/>
  <c r="O91" i="9"/>
  <c r="S91" i="9"/>
  <c r="V91" i="9"/>
  <c r="K91" i="9"/>
  <c r="N47" i="9"/>
  <c r="P91" i="9"/>
  <c r="W91" i="9"/>
  <c r="I47" i="9"/>
</calcChain>
</file>

<file path=xl/sharedStrings.xml><?xml version="1.0" encoding="utf-8"?>
<sst xmlns="http://schemas.openxmlformats.org/spreadsheetml/2006/main" count="1508" uniqueCount="807">
  <si>
    <t xml:space="preserve">1. MOPAN HQ:  Representatives of MOPAN members in capitals, or in Geneva/Washington </t>
  </si>
  <si>
    <t>2. MOPAN CO: Representatives of MOPAN members in the survey countries</t>
  </si>
  <si>
    <t>3. Developing Country Government and CSO:  In the survey countries</t>
  </si>
  <si>
    <t>4. UNICEF, WHO and World Bank - Country Level:  Implementing Partners in the survey countries</t>
  </si>
  <si>
    <t>UNICEF, WHO and World Bank - Global Level:  Partners at the global level</t>
  </si>
  <si>
    <t>Key Performance Indicators (KPIs)</t>
  </si>
  <si>
    <t>Survey Questions</t>
  </si>
  <si>
    <t>1.</t>
  </si>
  <si>
    <t>2.</t>
  </si>
  <si>
    <t>4.</t>
  </si>
  <si>
    <t>5.</t>
  </si>
  <si>
    <t>6.</t>
  </si>
  <si>
    <t>7.</t>
  </si>
  <si>
    <t>8.</t>
  </si>
  <si>
    <t>9.</t>
  </si>
  <si>
    <t>The MO manages human resources using methods to improve organisational performance</t>
  </si>
  <si>
    <t>10.</t>
  </si>
  <si>
    <t>12.</t>
  </si>
  <si>
    <t>The MO's procedures take into account local conditions and capacities</t>
  </si>
  <si>
    <t>The length of time for completing MO procedures does not have a negative effect on implementation</t>
  </si>
  <si>
    <t>Alignment</t>
  </si>
  <si>
    <t>The MO's policy dialogue is undertaken in a manner which respects partner views and perspectives</t>
  </si>
  <si>
    <t>15.</t>
  </si>
  <si>
    <t>16.</t>
  </si>
  <si>
    <t>17.</t>
  </si>
  <si>
    <t>The MO presents performance information on its effectiveness</t>
  </si>
  <si>
    <t>18.</t>
  </si>
  <si>
    <t xml:space="preserve">Perhaps also useful to ask selected non-MOPAN member GAVI donors </t>
  </si>
  <si>
    <t xml:space="preserve">Best to focus on the lead donor for the health sector at country level </t>
  </si>
  <si>
    <t>CSOs not applicable everywhere. Check list below.</t>
  </si>
  <si>
    <t>World Bank at the country level not the best external partner</t>
  </si>
  <si>
    <t>5. UNICEF, WHO and World Bank - Global Level:  Partners at the global level</t>
  </si>
  <si>
    <t>Also add GFATM, polio, measles, etc.</t>
  </si>
  <si>
    <t>6. Other global Alliance Partners = Gates Foundation, pharmaceutical industry, global CSOs</t>
  </si>
  <si>
    <t>Provide indication of relevant global CSOs + CSO Steering Committee</t>
  </si>
  <si>
    <t>Does this mean that GAVI will provide indication?</t>
  </si>
  <si>
    <t>7. IRC + internal auditor and GAVI staff</t>
  </si>
  <si>
    <t>Suggested additional category</t>
  </si>
  <si>
    <t>List of countries</t>
  </si>
  <si>
    <t>GAVI eligible</t>
  </si>
  <si>
    <t>National CSOs supported</t>
  </si>
  <si>
    <t>Cambodia</t>
  </si>
  <si>
    <t>Ghana</t>
  </si>
  <si>
    <t>DRC</t>
  </si>
  <si>
    <t>Honduras</t>
  </si>
  <si>
    <t>Mexico</t>
  </si>
  <si>
    <t>Morocco</t>
  </si>
  <si>
    <t>Niger</t>
  </si>
  <si>
    <t>Nigeria</t>
  </si>
  <si>
    <t>Philippines</t>
  </si>
  <si>
    <t>Zimbabwe</t>
  </si>
  <si>
    <t>Total</t>
  </si>
  <si>
    <t>Mean Scores</t>
  </si>
  <si>
    <t>HQ</t>
  </si>
  <si>
    <t>CO</t>
  </si>
  <si>
    <t>Standard Deviation</t>
  </si>
  <si>
    <t>Base (unweighted)</t>
  </si>
  <si>
    <t>Base (weighted)</t>
  </si>
  <si>
    <t>KPI</t>
  </si>
  <si>
    <t>MI</t>
  </si>
  <si>
    <t>Sub-MI</t>
  </si>
  <si>
    <t>Legend:</t>
  </si>
  <si>
    <t xml:space="preserve"> </t>
  </si>
  <si>
    <t>TOTAL</t>
  </si>
  <si>
    <t>The procedures of the MO can be easily understood and completed by partners</t>
  </si>
  <si>
    <t>Evaluation findings are used to inform decisions on programming, policy, and strategy</t>
  </si>
  <si>
    <t>Direct beneficiaries and stakeholder groups are involved in evaluation processes</t>
  </si>
  <si>
    <t>19.</t>
  </si>
  <si>
    <t>The MO has reputation among its stakeholders for high quality, valued policy dialogue inputs</t>
  </si>
  <si>
    <t>20.</t>
  </si>
  <si>
    <t>Development Results Component</t>
  </si>
  <si>
    <t>Median Scores</t>
  </si>
  <si>
    <t>N=</t>
  </si>
  <si>
    <t>Expenditures are linked to results</t>
  </si>
  <si>
    <t>The MO has policies and processes for financial accountability (audit, risk management, anti-corruption)</t>
  </si>
  <si>
    <t>A.</t>
  </si>
  <si>
    <t>A1</t>
  </si>
  <si>
    <t>A2</t>
  </si>
  <si>
    <t>A3</t>
  </si>
  <si>
    <t>A4</t>
  </si>
  <si>
    <t>ASKED ONLY TO HQ RESPONDENTS</t>
  </si>
  <si>
    <t>B.</t>
  </si>
  <si>
    <t>B1</t>
  </si>
  <si>
    <t>B2</t>
  </si>
  <si>
    <t>B3</t>
  </si>
  <si>
    <t>B4</t>
  </si>
  <si>
    <t>B5</t>
  </si>
  <si>
    <t>DP</t>
  </si>
  <si>
    <t>PO</t>
  </si>
  <si>
    <t>Gender equality</t>
  </si>
  <si>
    <t>The MO engages in results-based budgeting</t>
  </si>
  <si>
    <t>There is a transparent system in place to manage staff performance</t>
  </si>
  <si>
    <t>Environment</t>
  </si>
  <si>
    <t>Good governance</t>
  </si>
  <si>
    <t>Country strategies</t>
  </si>
  <si>
    <t>Corporate strategy</t>
  </si>
  <si>
    <t>Leadership and culture for results</t>
  </si>
  <si>
    <t>Performance area I. Strategic management</t>
  </si>
  <si>
    <t>The MO’s country strategies are results-focused</t>
  </si>
  <si>
    <t>Performance area II. Operational management</t>
  </si>
  <si>
    <t>Financial resources and risk management</t>
  </si>
  <si>
    <t>Budget allocations are linked to expected results</t>
  </si>
  <si>
    <t>The MO's procurement procedures provide effective control on purchases of goods and services</t>
  </si>
  <si>
    <t>Performance management</t>
  </si>
  <si>
    <t>Performance information is used by the MO for revising policies and strategies</t>
  </si>
  <si>
    <t>Performance information is used by the MO for planning new interventions at the country level</t>
  </si>
  <si>
    <t xml:space="preserve">Human resources management </t>
  </si>
  <si>
    <t>Performance area III. Relationship management</t>
  </si>
  <si>
    <t>13.</t>
  </si>
  <si>
    <t>Performance area IV: Knowledge management</t>
  </si>
  <si>
    <t>Performance evaluation</t>
  </si>
  <si>
    <t>Performance reporting</t>
  </si>
  <si>
    <t>The MO reports against its organisation-wide strategy, including contribution to outcomes</t>
  </si>
  <si>
    <t>Dissemination of lessons learned</t>
  </si>
  <si>
    <t xml:space="preserve">The MO encourages the identification and documentation of lessons learned and/or best practices </t>
  </si>
  <si>
    <t>ASKED ONLY TO RESPONDENTS IN BANGLADESH</t>
  </si>
  <si>
    <t>ASKED ONLY TO RESPONDENTS IN THE DEMOCRATIC REPUBLIC OF CONGO</t>
  </si>
  <si>
    <t>ASKED ONLY TO RESPONDENTS IN ECUADOR</t>
  </si>
  <si>
    <t>ASKED ONLY TO RESPONDENTS IN KENYA</t>
  </si>
  <si>
    <t>ASKED ONLY TO RESPONDENTS IN TANZANIA</t>
  </si>
  <si>
    <t>ASKED TO ALL RESPONDENTS</t>
  </si>
  <si>
    <t>The MO is pursuing results in areas within its mandate</t>
  </si>
  <si>
    <t>The MO's results respond to the needs/priorities of its target group (beneficiaries)</t>
  </si>
  <si>
    <t>The MO aligns its strategic plan to the quadrennial comprehensive policy review (QCPR) guidance and priorities.</t>
  </si>
  <si>
    <t>3.</t>
  </si>
  <si>
    <t>The MO’s corporate/organisation-wide strategies are results-focused.</t>
  </si>
  <si>
    <t xml:space="preserve">Portfolio management (country or other) </t>
  </si>
  <si>
    <t>11.</t>
  </si>
  <si>
    <t>Country/regional programming processes are performance oriented.</t>
  </si>
  <si>
    <t>14.</t>
  </si>
  <si>
    <t>The MO maintains focus on the cross-cutting thematic priorities identified in its strategic framework, and/or considered important by MOPAN</t>
  </si>
  <si>
    <t>The MO demonstrates the use of performance information for decision-making</t>
  </si>
  <si>
    <t>Harmonisation</t>
  </si>
  <si>
    <t>The MO reports against its country strategies, including contribution to outcomes</t>
  </si>
  <si>
    <t>The MO participates in the cluster system and dedicates sufficient resources for cluster management when it is a cluster lead or co-lead for humanitarian assistance</t>
  </si>
  <si>
    <t>The MO provides sufficient overall leadership within the cluster it leads or co-leads via the provision of dedicated senior staff for coordination</t>
  </si>
  <si>
    <t>The MO consistently evaluates its results</t>
  </si>
  <si>
    <t>MOPAN Common Approach Assessment 2014 - KPI/MI Results for UNHCR</t>
  </si>
  <si>
    <t>HG</t>
  </si>
  <si>
    <t>The Multilateral Organisation (MO) provides direction  for the achievement of humanitarian results</t>
  </si>
  <si>
    <t>The MO has a value system that focuses on achievement of results for beneficiaries</t>
  </si>
  <si>
    <t>The MO's senior management shows leadership on results management</t>
  </si>
  <si>
    <r>
      <t xml:space="preserve">The MO </t>
    </r>
    <r>
      <rPr>
        <sz val="10"/>
        <rFont val="Arial"/>
        <family val="2"/>
      </rPr>
      <t>ensures application of an organisation-wide policy on results-based management</t>
    </r>
  </si>
  <si>
    <t>UNHCR's senior management shows leadership on results-based management.</t>
  </si>
  <si>
    <t>UNHCR applies results-based management in its work.</t>
  </si>
  <si>
    <t>i) UNHCR's institutional culture focuses on articulating results for beneficiaries.</t>
  </si>
  <si>
    <t>The MO’s corporate/organisation-wide strategies and plans are clearly focused on the mandate</t>
  </si>
  <si>
    <t>The MO's organisation-wide strategy is based on a clear definition of mandate</t>
  </si>
  <si>
    <t>i) UNHCR has a clear mandate to protect refugees, asylum seekers and stateless persons.</t>
  </si>
  <si>
    <t>ii) UNHCR has a clear mandate to protect internally displaced persons.</t>
  </si>
  <si>
    <t>iii) UNHCR's organisation-wide strategy is aligned with its mandate.</t>
  </si>
  <si>
    <t>Results frameworks have causal links from inputs through to outputs/outcomes</t>
  </si>
  <si>
    <t>Standard performance indicators  are included in organisation-wide plans and strategies at a delivery (output) and humanitarian results level (outcome)</t>
  </si>
  <si>
    <t>Emergency preparedness and response</t>
  </si>
  <si>
    <t>UNHCR sufficiently promotes environmental sustainability in its work.</t>
  </si>
  <si>
    <t>UNHCR sufficiently promotes the principles of good governance in its work.</t>
  </si>
  <si>
    <r>
      <t>UNHCR sufficiently</t>
    </r>
    <r>
      <rPr>
        <sz val="10"/>
        <color indexed="10"/>
        <rFont val="Arial"/>
        <family val="2"/>
      </rPr>
      <t xml:space="preserve"> </t>
    </r>
    <r>
      <rPr>
        <sz val="10"/>
        <rFont val="Arial"/>
        <family val="2"/>
      </rPr>
      <t>integrates emergency preparedness and response in its work.</t>
    </r>
  </si>
  <si>
    <t>UNHCR sufficiently mainstreams gender equality (including a focus on gender-based violence) in its work.</t>
  </si>
  <si>
    <t>Country results frameworks have causal links from inputs through to outputs/outcomes</t>
  </si>
  <si>
    <t>Performance indicators are included in country plans and strategies at a delivery (output) and humanitarian results (outcome) level</t>
  </si>
  <si>
    <t xml:space="preserve">Design of humanitarian response is developed through consultation with humanitarian partners (including governments) and beneficiaries (whenever feasible and appropriate)                                    </t>
  </si>
  <si>
    <t>The MO’s humanitarian operations are based on the reliable assessments of needs of its target populations (i.e. refugees and other persons of concern)</t>
  </si>
  <si>
    <t xml:space="preserve">UNHCR’s humanitarian programmes are based on the reliable assessments of needs of its targets populations (i.e. refugees and other persons of concern). </t>
  </si>
  <si>
    <t>Contingency plans are in place should a major increase or scale up of humanitarian actions  be required</t>
  </si>
  <si>
    <t xml:space="preserve">UNHCR has contingency plans in place should a major increase or scale up of humanitarian actions be required.  </t>
  </si>
  <si>
    <t>i) UNHCR ensures sufficient involvement of beneficiaries in the design of its humanitarian response whenever feasible and appropriate.</t>
  </si>
  <si>
    <t>ii) UNHCR ensures sufficient involvement of partners (including governments) in the design of its humanitarian response whenever feasible and appropriate.</t>
  </si>
  <si>
    <t>The MO's funding decisions are timely and transparent</t>
  </si>
  <si>
    <t xml:space="preserve">The MO's criteria for allocating un-earmarked resources are transparent
</t>
  </si>
  <si>
    <r>
      <t>Financial resources are released</t>
    </r>
    <r>
      <rPr>
        <sz val="10"/>
        <rFont val="Arial"/>
        <family val="2"/>
      </rPr>
      <t xml:space="preserve"> in a timely manner</t>
    </r>
  </si>
  <si>
    <t>i) UNHCR makes publicly available its criteria for allocating un-earmarked resources.</t>
  </si>
  <si>
    <t>ii) UNHCR allocates un-earmarked resources according to the criteria mentioned above.</t>
  </si>
  <si>
    <t>i) UNHCR is adopting measures to enable timely delivery of funding to operations.</t>
  </si>
  <si>
    <r>
      <t>UNHCR sufficiently links its budget allocations to expected results.</t>
    </r>
    <r>
      <rPr>
        <strike/>
        <sz val="10"/>
        <color indexed="10"/>
        <rFont val="Arial"/>
        <family val="2"/>
      </rPr>
      <t/>
    </r>
  </si>
  <si>
    <t>UNHCR's reports on results include the expenditures that are linked to achievement of those results.</t>
  </si>
  <si>
    <t>Internal audit processes are used to provide management/ governing bodies with objective information</t>
  </si>
  <si>
    <t>The MO  implements its policy on anti-corruption</t>
  </si>
  <si>
    <t>Processes are in place to quickly follow up on any irregularities identified in audits at the country (or other) level</t>
  </si>
  <si>
    <r>
      <t xml:space="preserve">The MO has strategies in place for risk management (identification, mitigation, contingency planning, </t>
    </r>
    <r>
      <rPr>
        <sz val="10"/>
        <rFont val="Arial"/>
        <family val="2"/>
      </rPr>
      <t>monitoring and reporting)</t>
    </r>
  </si>
  <si>
    <t>UNHCR implements its policy on anti-corruption.</t>
  </si>
  <si>
    <t>UNHCR quickly follows up on financial irregularities identified in audits, including suspicion or allegations of corruption and fraud.</t>
  </si>
  <si>
    <t>UNHCR's procurement procedures provide effective control on purchases of goods and services.</t>
  </si>
  <si>
    <t>UNHCR's internal audits provide objective information to its management/governing bodies.</t>
  </si>
  <si>
    <t>Poorly performing humanitarian programmes, projects and/or initiatives are addressed proactively so as to improve performance</t>
  </si>
  <si>
    <r>
      <t>Evaluation recommendations reported to the governing bodies</t>
    </r>
    <r>
      <rPr>
        <sz val="10"/>
        <rFont val="Arial"/>
        <family val="2"/>
      </rPr>
      <t xml:space="preserve"> are acted upon by the responsible units</t>
    </r>
  </si>
  <si>
    <t>UNHCR uses performance information to revise organisational policies and strategies.</t>
  </si>
  <si>
    <t>UNHCR uses information on the performance of its projects/programmes to plan new areas of cooperation at the country level.</t>
  </si>
  <si>
    <t>UNHCR appropriately tracks the implementation of evaluation recommendations reported to its governing bodies.</t>
  </si>
  <si>
    <t>i) UNHCR regularly identifies poorly performing programmes and projects.</t>
  </si>
  <si>
    <t>ii) UNHCR proactively addresses performance issues identified in poorly performing programmes and projects.</t>
  </si>
  <si>
    <t>The MO uses results-focused performance assessment systems (that also apply to senior staff) to make decisions on human resources</t>
  </si>
  <si>
    <t>The MO has appropriate measures in place to ensure staff security</t>
  </si>
  <si>
    <t>Staff deployment in country is adequate for the development of effective country-level partnerships</t>
  </si>
  <si>
    <t>The MO has a code of conduct that is followed by staff members</t>
  </si>
  <si>
    <t>The MO has rapid personnel deployment or surge mechanisms in place</t>
  </si>
  <si>
    <t>UNHCR uses information on staff performance to make human resource decisions (e.g. reassignment, promotion and dismissal).</t>
  </si>
  <si>
    <t>UNHCR uses a transparent system to manage staff performance.</t>
  </si>
  <si>
    <t>UNHCR has appropriate measures in place to ensure staff security.</t>
  </si>
  <si>
    <t>UNHCR keeps deployed international staff in post for a sufficient time to maintain effective partnerships at the country level.</t>
  </si>
  <si>
    <t>i) UNHCR staff follow the code of conduct.</t>
  </si>
  <si>
    <t>ii) UNHCR monitors compliance with the code of conduct.</t>
  </si>
  <si>
    <t>iii) UNHCR has a system in place for reporting transparently on compliance with the code of conduct.</t>
  </si>
  <si>
    <t>Prior to approval, new initiatives are subject to risk analysis (economic, social, etc.)</t>
  </si>
  <si>
    <t>Milestones / targets are set to rate the progress of (project) implementation</t>
  </si>
  <si>
    <t>The MO delegates decision-making authority (to the country or other levels)</t>
  </si>
  <si>
    <t>The MO key operations/ management decisions can be made locally</t>
  </si>
  <si>
    <t>Key operational/management decisions in UNHCR are delegated in a manner appropriate to the context (e.g. centralised decision-making may be appropriate in conflict situations).</t>
  </si>
  <si>
    <t>Humanitarian Principles and Protection Approach</t>
  </si>
  <si>
    <t>The MO ensures adherence to humanitarian principles (humanity, impartiality, neutrality, and operational independence) and a protection approach in its field operations</t>
  </si>
  <si>
    <t>The MO maintains ongoing policy dialogue with partners on the importance of observing humanitarian principles in the delivery of humanitarian action, particularly in cases of conflict</t>
  </si>
  <si>
    <t>The MO respects humanitarian principles while delivering humanitarian action</t>
  </si>
  <si>
    <r>
      <t>The MO has effective practices and systems in place to provide</t>
    </r>
    <r>
      <rPr>
        <sz val="10"/>
        <rFont val="Arial"/>
        <family val="2"/>
      </rPr>
      <t xml:space="preserve"> protection responses and activities in its work</t>
    </r>
  </si>
  <si>
    <t xml:space="preserve">UNHCR maintains ongoing policy dialogue with partners on the importance of observing humanitarian principles in the delivery of humanitarian action, particularly in cases of conflict.                                                               </t>
  </si>
  <si>
    <t>i) UNHCR respects humanitarian principles while delivering humanitarian action.</t>
  </si>
  <si>
    <t>ii) UNHCR takes relevant corrective action when it is unable to fully implement humanitarian principles into its emergency and relief operations (e.g. actively engaging with other humanitarian actors for joint advocacy, building alliances with donors, and strengthening programme monitoring).</t>
  </si>
  <si>
    <t>i) UNHCR has effective practices and systems in place to provide protection responses and activities in its work for refugees.</t>
  </si>
  <si>
    <t>ii) UNHCR has effective practices and systems in place to provide protection responses and activities in its work for other persons of concern (e.g. asylum seekers, stateless persons, internally displaced persons, and returnees).</t>
  </si>
  <si>
    <t>Local conditions and capacities</t>
  </si>
  <si>
    <t>UNHCR uses procedures (e.g. funding and reporting requirements) that can be easily understood and followed by its humanitarian partners.</t>
  </si>
  <si>
    <t>The length of time it takes to complete UNHCR procedures does not affect implementation.</t>
  </si>
  <si>
    <t>The MO has the operational agility to respond quickly to changing circumstances (including emergency events/disaster situations) on the ground</t>
  </si>
  <si>
    <t>UNHCR has the operational agility to respond quickly to changing circumstances (including emergency events/disaster situations) on the ground.</t>
  </si>
  <si>
    <r>
      <t xml:space="preserve">The MO ensures that it sufficiently uses local </t>
    </r>
    <r>
      <rPr>
        <sz val="10"/>
        <rFont val="Arial"/>
        <family val="2"/>
      </rPr>
      <t>resources (local expertise, goods and services)</t>
    </r>
  </si>
  <si>
    <r>
      <t xml:space="preserve">UNHCR ensures that it sufficiently uses local </t>
    </r>
    <r>
      <rPr>
        <sz val="10"/>
        <rFont val="Arial"/>
        <family val="2"/>
      </rPr>
      <t>resources (local expertise, goods and services).</t>
    </r>
  </si>
  <si>
    <t>The MO ensures that capacity development of local partners is undertaken</t>
  </si>
  <si>
    <t>UNHCR ensures that capacity development of local partners is undertaken.</t>
  </si>
  <si>
    <t>The MO adds value to policy dialogue with its humanitarian partners</t>
  </si>
  <si>
    <r>
      <t xml:space="preserve">The MO uses advocacy with governments and other stakeholders to enhance </t>
    </r>
    <r>
      <rPr>
        <sz val="10"/>
        <rFont val="Arial"/>
        <family val="2"/>
      </rPr>
      <t>protection</t>
    </r>
  </si>
  <si>
    <t>UNHCR provides valuable inputs to policy dialogue.</t>
  </si>
  <si>
    <t>UNHCR respects the views of humanitarian partners when it undertakes policy dialogue.</t>
  </si>
  <si>
    <t>i) UNHCR uses advocacy with governments and other stakeholders to enhance protection for refugees.</t>
  </si>
  <si>
    <t>ii) UNHCR uses advocacy with governments and other stakeholders to enhance protection for other persons of concern (e.g. asylum seekers, stateless persons, internally displaced persons, and returnees).</t>
  </si>
  <si>
    <t>The MO adjusts it programmes to reflect strategic priorities agreed to by the cluster</t>
  </si>
  <si>
    <t>UNHCR adjusts its programmes to reflect strategic priorities agreed to by the cluster.</t>
  </si>
  <si>
    <t>As cluster lead or co-lead, UNHCR provides dedicated senior staff for coordination of the cluster.</t>
  </si>
  <si>
    <t>The MO ensures that pertinent information is circulated within the cluster it leads or co-leads</t>
  </si>
  <si>
    <t>As cluster lead or co-lead, UNHCR ensures that pertinent information is circulated within the cluster.</t>
  </si>
  <si>
    <t>The MO ensures effective and coherent sectoral needs assessments for the cluster it leads or co-leads</t>
  </si>
  <si>
    <t>UNHCR ensures effective and coherent sectoral needs assessments involving all relevant partners for the cluster it leads or co-leads.</t>
  </si>
  <si>
    <t>The MO has effective practices and systems in place to act as cluster lead or co-lead</t>
  </si>
  <si>
    <t>UNHCR has effective practices and systems in place to act as global cluster lead or co-lead.</t>
  </si>
  <si>
    <t>The MO harmonises arrangements and procedures with other programming partners (donors, UN agencies, NGOs, governments, etc.) as appropriate</t>
  </si>
  <si>
    <t>The MO contributes actively to inter-agency plans and appeals (e.g. consolidated appeals, flash appeals, and annual programming exercises)</t>
  </si>
  <si>
    <r>
      <t>UNHCR contributes actively to inter-agency plans and appeals (e.g. consolidated appeals, flash appeals and annual programming exercises)</t>
    </r>
    <r>
      <rPr>
        <sz val="10"/>
        <rFont val="Arial"/>
        <family val="2"/>
      </rPr>
      <t>.</t>
    </r>
  </si>
  <si>
    <t>The MO regularly collaborates with partners in analysis, design, evaluation and needs assessments</t>
  </si>
  <si>
    <t>UNHCR regularly collaborates with partners in analysis, design, evaluation and needs assessments.</t>
  </si>
  <si>
    <t>The MO shares relevant information with humanitarian and other partners</t>
  </si>
  <si>
    <t>UNHCR shares relevant information (in particular regarding needs) with humanitarian and other partners.</t>
  </si>
  <si>
    <t>The MO builds on the initiatives of others to avoid duplication</t>
  </si>
  <si>
    <t>UNHCR sufficiently builds on the initiatives of other actors to avoid duplication.</t>
  </si>
  <si>
    <t>UNHCR effectively leads and coordinates comprehensive responses for refugees with all concerned stakeholders</t>
  </si>
  <si>
    <t>UNHCR effectively leads and coordinates comprehensive responses for refugees with all concerned stakeholders.</t>
  </si>
  <si>
    <t>The MO has a structurally independent evaluation unit within its organisational structure that reports to its senior management or governing bodies</t>
  </si>
  <si>
    <t>The evaluation function provides sufficient coverage of the MO's programming activity (situations, projects, programmes, etc.)</t>
  </si>
  <si>
    <t>The MO ensures the quality of its evaluations</t>
  </si>
  <si>
    <t>UNHCR uses evaluation findings in its decisions on programming, policy and strategy.</t>
  </si>
  <si>
    <t>i) UNHCR involves key partners in evaluations of its projects or programmes.</t>
  </si>
  <si>
    <t>ii) UNHCR involves key beneficiaries in evaluations of its projects or programmes.</t>
  </si>
  <si>
    <t xml:space="preserve">The MO reports on its organisation-wide performance using data obtained from measuring indicators
</t>
  </si>
  <si>
    <t>UNHCR reports appropriately against its country strategies.</t>
  </si>
  <si>
    <t>i) UNHCR's reporting against its organisation-wide strategy is useful.</t>
  </si>
  <si>
    <t>ii) UNHCR's reports to its governing bodies provide clear measures of contribution to outcomes.</t>
  </si>
  <si>
    <t xml:space="preserve">The MO encourages learning and sharing of lessons </t>
  </si>
  <si>
    <t>i) UNHCR sufficiently documents lessons learned from performance information.</t>
  </si>
  <si>
    <t xml:space="preserve">ii) UNHCR disseminates useful lessons learned to stakeholders. </t>
  </si>
  <si>
    <t>Favourable protection environment</t>
  </si>
  <si>
    <t>UNHCR has contributed positively to a favourable protection environment for refugees and other persons of concern.</t>
  </si>
  <si>
    <t>Fair protection processes and documentation</t>
  </si>
  <si>
    <t>UNHCR has contributed positively to fair protection processes and documentation for refugees and other persons of concern.</t>
  </si>
  <si>
    <t>Security from violence and exploitation</t>
  </si>
  <si>
    <t>UNHCR has contributed positively to the security  of refugees and other persons of concern from violence and exploitation.</t>
  </si>
  <si>
    <t>Basic needs and services</t>
  </si>
  <si>
    <t>UNHCR has contributed positively to meeting the basic needs and services of refugees and other persons of concern.</t>
  </si>
  <si>
    <t>Durable solutions</t>
  </si>
  <si>
    <t>UNHCR has contributed positively to facilitating durable solutions for refugees and other persons of concern.</t>
  </si>
  <si>
    <t>Evidence of UNHCR's progress towards its institutional/organisation-wide results</t>
  </si>
  <si>
    <t>Evidence of UNHCR's progress towards its stated country-level results</t>
  </si>
  <si>
    <t>Favourable protection environment 
(e.g. ensuring access to territorial protection and asylum procedures, protection against refoulement, and the adoption of nationality laws that prevent and/or reduce statelessness)</t>
  </si>
  <si>
    <t>Fair protection processes and documentation 
(e.g. securing birth registration, profiling and individual documentation based on registration)</t>
  </si>
  <si>
    <t>Security from violence and exploitation 
(e.g. reducing protection risks faced by people of concern, in particular, discrimination, sexual and gender-based violence and child recruitment)</t>
  </si>
  <si>
    <t>Basic needs and services 
(e.g. reducing malnutrition and anaemia, addressing major causes of morbidity and mortality, providing adequate reproductive health care, meeting international standards in relation to shelter, domestic energy, water, sanitation and hygiene, and promoting human potential through education, training, livelihoods support and income generation)</t>
  </si>
  <si>
    <t>Durable solutions 
(e.g. voluntary repatriation, local integration and resettlement)</t>
  </si>
  <si>
    <r>
      <t>UNHCR has contributed positively to a favourable protection environment for refugees / other persons of concern in</t>
    </r>
    <r>
      <rPr>
        <b/>
        <sz val="10"/>
        <color theme="1"/>
        <rFont val="Arial"/>
        <family val="2"/>
      </rPr>
      <t xml:space="preserve"> </t>
    </r>
    <r>
      <rPr>
        <sz val="10"/>
        <color theme="1"/>
        <rFont val="Arial"/>
        <family val="2"/>
      </rPr>
      <t>Bangladesh.</t>
    </r>
  </si>
  <si>
    <t>UNHCR has contributed positively to the security  of refugees / other persons of concern from violence and exploitation in Bangladesh.</t>
  </si>
  <si>
    <t>UNHCR has contributed positively to meeting the basic needs and services of refugees / other persons of concern in Bangladesh.</t>
  </si>
  <si>
    <t>UNHCR has contributed positively to facilitating durable solutions for refugees / other persons of concern in Bangladesh.</t>
  </si>
  <si>
    <r>
      <t>UNHCR has contributed positively to a favourable protection environment for refugees / other persons of concern in</t>
    </r>
    <r>
      <rPr>
        <b/>
        <sz val="10"/>
        <color theme="1"/>
        <rFont val="Arial"/>
        <family val="2"/>
      </rPr>
      <t xml:space="preserve"> </t>
    </r>
    <r>
      <rPr>
        <sz val="10"/>
        <color theme="1"/>
        <rFont val="Arial"/>
        <family val="2"/>
      </rPr>
      <t>Ecuador.</t>
    </r>
  </si>
  <si>
    <t>UNHCR has contributed positively to the security  of refugees / other persons of concern from violence and exploitation in Ecuador.</t>
  </si>
  <si>
    <t>UNHCR has contributed positively to meeting the basic needs and services of refugees / other persons of concern in Ecuador.</t>
  </si>
  <si>
    <t>UNHCR has contributed positively to facilitating durable solutions for refugees / other persons of concern in Ecuador.</t>
  </si>
  <si>
    <r>
      <t>UNHCR has contributed positively to a favourable protection environment for refugees / other persons of concern in</t>
    </r>
    <r>
      <rPr>
        <b/>
        <sz val="10"/>
        <color theme="1"/>
        <rFont val="Arial"/>
        <family val="2"/>
      </rPr>
      <t xml:space="preserve"> </t>
    </r>
    <r>
      <rPr>
        <sz val="10"/>
        <color theme="1"/>
        <rFont val="Arial"/>
        <family val="2"/>
      </rPr>
      <t>Kenya.</t>
    </r>
  </si>
  <si>
    <t>UNHCR has contributed positively to fair protection processes and documentation for refugees / other persons of concern in Kenya.</t>
  </si>
  <si>
    <t>UNHCR has contributed positively to meeting the basic needs and services of refugees / other persons of concern in Kenya.</t>
  </si>
  <si>
    <t>UNHCR has contributed positively to the security  of refugees / other persons of concern from violence and exploitation in Kenya.</t>
  </si>
  <si>
    <t>UNHCR has contributed positively to facilitating durable solutions for refugees / other persons of concern in Kenya.</t>
  </si>
  <si>
    <t>UNHCR has contributed positively to fair protection processes and documentation for refugees / other persons of concern in Ecuador.</t>
  </si>
  <si>
    <t>UNHCR has contributed positively to fair protection processes and documentation for refugees / other persons of concern in Bangladesh.</t>
  </si>
  <si>
    <t>UNHCR has contributed positively to a favourable protection environment for refugees / other persons of concern in Tanzania.</t>
  </si>
  <si>
    <t>UNHCR has contributed positively to fair protection processes and documentation for refugees / other persons of concern in Tanzania.</t>
  </si>
  <si>
    <t>UNHCR has contributed positively to the security  of refugees / other persons of concern from violence and exploitation in Tanzania.</t>
  </si>
  <si>
    <t>UNHCR has contributed positively to meeting the basic needs and services of refugees / other persons of concern in Tanzania.</t>
  </si>
  <si>
    <t>UNHCR has contributed positively to facilitating durable solutions for refugees / other persons of concern in Tanzania.</t>
  </si>
  <si>
    <t>Evidence UNHCR's relevance</t>
  </si>
  <si>
    <t>UNHCR is pursuing results in areas within its mandate.</t>
  </si>
  <si>
    <t>The MO's results are in line with global trends and priorities in the humanitarian field</t>
  </si>
  <si>
    <t>UNHCR's results are in line with global trends and priorities in the humanitarian field.</t>
  </si>
  <si>
    <t>UNHCR's results respond to the needs/priorities of its target group (beneficiaries).</t>
  </si>
  <si>
    <t>The MO adapts its operations to the changing needs and priorities of the country</t>
  </si>
  <si>
    <t>UNHCR adapts its operations to the changing needs and priorities of the country.</t>
  </si>
  <si>
    <t>Variable's Names</t>
  </si>
  <si>
    <t>CG_1_resp</t>
  </si>
  <si>
    <t>CG_2_resp</t>
  </si>
  <si>
    <t>CG_3_resp</t>
  </si>
  <si>
    <t>CG_4_resp</t>
  </si>
  <si>
    <t>CS1_1_resp</t>
  </si>
  <si>
    <t>CS1_2_resp</t>
  </si>
  <si>
    <t>CS1_3_resp</t>
  </si>
  <si>
    <t>CS2_1_resp</t>
  </si>
  <si>
    <t>CS2_2_resp</t>
  </si>
  <si>
    <t>CS2_3_resp</t>
  </si>
  <si>
    <t>CS2_4_resp</t>
  </si>
  <si>
    <t>SCR_1_resp</t>
  </si>
  <si>
    <t>SCR_2_resp</t>
  </si>
  <si>
    <t>SCR_3_resp</t>
  </si>
  <si>
    <t>SCR_4_resp</t>
  </si>
  <si>
    <t>FRM_1_resp</t>
  </si>
  <si>
    <t>FRM_2_resp</t>
  </si>
  <si>
    <t>FRM_3_resp</t>
  </si>
  <si>
    <t>FRM_4_resp</t>
  </si>
  <si>
    <t>FRM_5_resp</t>
  </si>
  <si>
    <t>FRM_6_resp</t>
  </si>
  <si>
    <t>FRM_7_resp</t>
  </si>
  <si>
    <t>FRM_8_resp</t>
  </si>
  <si>
    <t>FRM_9_resp</t>
  </si>
  <si>
    <t>FRM_10_resp</t>
  </si>
  <si>
    <t>PerM_1_resp</t>
  </si>
  <si>
    <t>PerM_2_resp</t>
  </si>
  <si>
    <t>PerM_3_resp</t>
  </si>
  <si>
    <t>PerM_4_resp</t>
  </si>
  <si>
    <t>PerM_5_resp</t>
  </si>
  <si>
    <t>HRM_1_resp</t>
  </si>
  <si>
    <t>HRM_2_resp</t>
  </si>
  <si>
    <t>HRM_3_resp</t>
  </si>
  <si>
    <t>HRM_4_resp</t>
  </si>
  <si>
    <t>HRM_5_resp</t>
  </si>
  <si>
    <t>HRM_6_resp</t>
  </si>
  <si>
    <t>HRM_7_resp</t>
  </si>
  <si>
    <t>DA_1_resp</t>
  </si>
  <si>
    <t>HP_1_resp</t>
  </si>
  <si>
    <t>HP_2_resp</t>
  </si>
  <si>
    <t>HP_3_resp</t>
  </si>
  <si>
    <t>HP_4_resp</t>
  </si>
  <si>
    <t>HP_5_resp</t>
  </si>
  <si>
    <t>LCC_1_resp</t>
  </si>
  <si>
    <t>LCC_2_resp</t>
  </si>
  <si>
    <t>LCC_3_resp</t>
  </si>
  <si>
    <t>LCC_4_resp</t>
  </si>
  <si>
    <t>LCC_5_resp</t>
  </si>
  <si>
    <t>AL_1_resp</t>
  </si>
  <si>
    <t>AL_2_resp</t>
  </si>
  <si>
    <t>AL_3_resp</t>
  </si>
  <si>
    <t>AL_4_resp</t>
  </si>
  <si>
    <t>HM_1_1_resp</t>
  </si>
  <si>
    <t>HM_1_2_resp</t>
  </si>
  <si>
    <t>HM_1_3_resp</t>
  </si>
  <si>
    <t>HM_1_4_resp</t>
  </si>
  <si>
    <t>HM_1_5_resp</t>
  </si>
  <si>
    <t>HM_2_1_resp</t>
  </si>
  <si>
    <t>HM_2_2_resp</t>
  </si>
  <si>
    <t>HM_2_3_resp</t>
  </si>
  <si>
    <t>HM_2_4_resp</t>
  </si>
  <si>
    <t>HM_2_5_resp</t>
  </si>
  <si>
    <t>PE_1_resp</t>
  </si>
  <si>
    <t>PE_2_resp</t>
  </si>
  <si>
    <t>PE_3_resp</t>
  </si>
  <si>
    <t>PE_4_resp</t>
  </si>
  <si>
    <t>PR_1_resp</t>
  </si>
  <si>
    <t>PR_2_resp</t>
  </si>
  <si>
    <t>PR_3_resp</t>
  </si>
  <si>
    <t>DM_1_resp</t>
  </si>
  <si>
    <t>DM_2_resp</t>
  </si>
  <si>
    <t>RA_OL_1_resp</t>
  </si>
  <si>
    <t>RA_OL_2_resp</t>
  </si>
  <si>
    <t>RA_OL_3_resp</t>
  </si>
  <si>
    <t>RA_OL_4_resp</t>
  </si>
  <si>
    <t>RA_OL_5_resp</t>
  </si>
  <si>
    <t>ban_contri_1_resp</t>
  </si>
  <si>
    <t>ban_contri_2_resp</t>
  </si>
  <si>
    <t>ban_contri_3_resp</t>
  </si>
  <si>
    <t>ban_contri_4_resp</t>
  </si>
  <si>
    <t>ban_contri_5_resp</t>
  </si>
  <si>
    <t>congo_contri_1_resp</t>
  </si>
  <si>
    <t>congo_contri_2_resp</t>
  </si>
  <si>
    <t>congo_contri_3_resp</t>
  </si>
  <si>
    <t>congo_contri_4_resp</t>
  </si>
  <si>
    <t>congo_contri_5_resp</t>
  </si>
  <si>
    <t>ecu_contri_1_resp</t>
  </si>
  <si>
    <t>ecu_contri_2_resp</t>
  </si>
  <si>
    <t>ecu_contri_3_resp</t>
  </si>
  <si>
    <t>ecu_contri_4_resp</t>
  </si>
  <si>
    <t>ecu_contri_5_resp</t>
  </si>
  <si>
    <t>kenya_contri_1_resp</t>
  </si>
  <si>
    <t>kenya_contri_2_resp</t>
  </si>
  <si>
    <t>kenya_contri_3_resp</t>
  </si>
  <si>
    <t>kenya_contri_4_resp</t>
  </si>
  <si>
    <t>kenya_contri_5_resp</t>
  </si>
  <si>
    <t>tanza_contri_1_resp</t>
  </si>
  <si>
    <t>tanza_contri_2_resp</t>
  </si>
  <si>
    <t>tanza_contri_3_resp</t>
  </si>
  <si>
    <t>tanza_contri_4_resp</t>
  </si>
  <si>
    <t>tanza_contri_5_resp</t>
  </si>
  <si>
    <t>Relevance_1_resp</t>
  </si>
  <si>
    <t>Relevance_2_resp</t>
  </si>
  <si>
    <t>Relevance_3_resp</t>
  </si>
  <si>
    <t>Relevance_4_resp</t>
  </si>
  <si>
    <t>ASKED ONLY TO RESPONDENTS IN HQ &amp; DRC</t>
  </si>
  <si>
    <r>
      <t>UNHCR has contributed positively to a favourable protection environment for refugees / other persons of concern in</t>
    </r>
    <r>
      <rPr>
        <sz val="10"/>
        <color theme="1"/>
        <rFont val="Arial"/>
        <family val="2"/>
      </rPr>
      <t xml:space="preserve"> DRC.</t>
    </r>
  </si>
  <si>
    <t>UNHCR has contributed positively to fair protection processes and documentation for refugees / other persons of concern in DRC.</t>
  </si>
  <si>
    <t>UNHCR has contributed positively to the security  of refugees / other persons of concern from violence and exploitation in DRC.</t>
  </si>
  <si>
    <t>UNHCR has contributed positively to meeting the basic needs and services of refugees / other persons of concern in DRC.</t>
  </si>
  <si>
    <t>UNHCR has contributed positively to facilitating durable solutions for refugees / other persons of concern in DRC.</t>
  </si>
  <si>
    <t>C.</t>
  </si>
  <si>
    <t>C1</t>
  </si>
  <si>
    <t>C2</t>
  </si>
  <si>
    <t>C3</t>
  </si>
  <si>
    <t>C4</t>
  </si>
  <si>
    <t>C5</t>
  </si>
  <si>
    <t>ii) UNHCR transfers financial instalments to humanitarian partners in a timely manner.</t>
  </si>
  <si>
    <t>UNHCR ensures the independence of its evaluation unit.</t>
  </si>
  <si>
    <t>ii) UNHCR's institutional culture promotes co-operation with partners to deliver results.</t>
  </si>
  <si>
    <r>
      <t>Extern</t>
    </r>
    <r>
      <rPr>
        <sz val="10"/>
        <color indexed="8"/>
        <rFont val="Arial"/>
        <family val="2"/>
      </rPr>
      <t>al financial a</t>
    </r>
    <r>
      <rPr>
        <sz val="10"/>
        <rFont val="Arial"/>
        <family val="2"/>
      </rPr>
      <t>udits meeting recognised international standards are performed across the organisation (e</t>
    </r>
    <r>
      <rPr>
        <sz val="10"/>
        <color indexed="8"/>
        <rFont val="Arial"/>
        <family val="2"/>
      </rPr>
      <t>xternal or UN Board of Auditors)</t>
    </r>
  </si>
  <si>
    <r>
      <t>Ext</t>
    </r>
    <r>
      <rPr>
        <sz val="10"/>
        <color indexed="8"/>
        <rFont val="Arial"/>
        <family val="2"/>
      </rPr>
      <t>ernal financial a</t>
    </r>
    <r>
      <rPr>
        <sz val="10"/>
        <rFont val="Arial"/>
        <family val="2"/>
      </rPr>
      <t>udits meeting recognised international standards are performed at the regional, country or project level (as appropriate)</t>
    </r>
  </si>
  <si>
    <t>Document Review Scores</t>
  </si>
  <si>
    <t>HQ/CO/DP/GOV/PO Comparison</t>
  </si>
  <si>
    <t xml:space="preserve">MOPAN Common Approach Assessment 2011 UNHCR </t>
  </si>
  <si>
    <t>Standard Deviations</t>
  </si>
  <si>
    <t>Question</t>
  </si>
  <si>
    <t>UNHCR Questionnaire</t>
  </si>
  <si>
    <t xml:space="preserve">HQ      </t>
  </si>
  <si>
    <t xml:space="preserve">CO      </t>
  </si>
  <si>
    <t>GOV</t>
  </si>
  <si>
    <t>Base (unweighted):</t>
  </si>
  <si>
    <t>Base (weighted):</t>
  </si>
  <si>
    <t>NOTES</t>
  </si>
  <si>
    <t>Quadrant I: Strategic Management</t>
  </si>
  <si>
    <t/>
  </si>
  <si>
    <t>Organisational Governance</t>
  </si>
  <si>
    <t>The MO’s Executive Management provides direction  for the achievement of external / beneficiary focused results</t>
  </si>
  <si>
    <t>The MO has a value system that supports a results-orientation and a direct partner and beneficiary focus.</t>
  </si>
  <si>
    <t>i) UNHCR's institutional culture supports a focus on results.  (8)</t>
  </si>
  <si>
    <t>Definition of humanitarian principles to be included in the survey questionnaire.</t>
  </si>
  <si>
    <t>q8</t>
  </si>
  <si>
    <t>ii) UNHCR's institutional culture is focused on humanitarian  partners.  (9)</t>
  </si>
  <si>
    <t>q9</t>
  </si>
  <si>
    <t>iii) UNHCR’s institutional culture is direct beneficiary focused.  (10)</t>
  </si>
  <si>
    <t>q10</t>
  </si>
  <si>
    <t>iv) UNHCR’s institutional culture strongly emphasizes respect for Humanitarian Principles.  (11)</t>
  </si>
  <si>
    <t>q11</t>
  </si>
  <si>
    <t>The MO Executive Management shows leadership on results management.</t>
  </si>
  <si>
    <t>UNHCR's senior management shows leadership on results-based management.  (12)</t>
  </si>
  <si>
    <t>q12</t>
  </si>
  <si>
    <t>Key MO documents are available to the public.</t>
  </si>
  <si>
    <t>UNHCR makes key documents readily available to key partners, including the public.  (13)</t>
  </si>
  <si>
    <t>q13</t>
  </si>
  <si>
    <t>Organisation-wide Strategy</t>
  </si>
  <si>
    <t>The MO’s organisation-wide strategies and plans are focused on meeting humanitarian needs and the achievement of results</t>
  </si>
  <si>
    <t>The MO's organisation-wide strategy is clearly based on the humanitarian principles.</t>
  </si>
  <si>
    <t>UNHCR's organisation-wide strategy is clearly based on humanitarian principles.  (15)</t>
  </si>
  <si>
    <t>q15</t>
  </si>
  <si>
    <t>The MO's organisation-wide strategy is based on a clear definition of its mandate</t>
  </si>
  <si>
    <t xml:space="preserve">UNHCR's organisation-wide strategy is based on a clear definition of its protection mandate.  (16)                                                                                </t>
  </si>
  <si>
    <t>q16</t>
  </si>
  <si>
    <t>The MO's organisation-wide strategy includes appropriate mechanisms to facilitate durable solutions.</t>
  </si>
  <si>
    <t>UNHCR's organisation-wide strategy includes appropriate mechanisms to facilitate durable solutions.  (17)</t>
  </si>
  <si>
    <t>Definition of durable solutions to be included in the survey questionnaire.</t>
  </si>
  <si>
    <t>q17</t>
  </si>
  <si>
    <t>The MO promotes an organisation-wide policy on results management.</t>
  </si>
  <si>
    <t>UNHCR ensures the application of results-based management across the organisation.  (18)</t>
  </si>
  <si>
    <t>q18</t>
  </si>
  <si>
    <t>Organisation-wide plans and strategies contain frameworks of expected management and humanitarian results (including reference to internationally agreed humanitarian standards).</t>
  </si>
  <si>
    <t>i) UNHCR's organisation-wide strategy contains explicit management results.  (19)</t>
  </si>
  <si>
    <t>q19</t>
  </si>
  <si>
    <t>ii) UNHCR's organisation-wide strategy contains explicit  humanitarian results.  (20)</t>
  </si>
  <si>
    <t>q20</t>
  </si>
  <si>
    <t>Results frameworks have causal links from inputs through to outputs/outcomes.</t>
  </si>
  <si>
    <t>UNHCR's results framework has causal links from inputs through to outputs/outcomes.  (21)</t>
  </si>
  <si>
    <t>q21</t>
  </si>
  <si>
    <t>Standard performance indicators  included in organisation-wide plans and strategies at a delivery (output) and humanitarian results level (outcome).</t>
  </si>
  <si>
    <t>UNHCR's strategy includes measurable indicators at output and outcome levels.  (22)</t>
  </si>
  <si>
    <t>q22</t>
  </si>
  <si>
    <t>The MO maintains focus on the cross-cutting priorities identified in its strategic framework, and/or based on its mandate and international commitments.</t>
  </si>
  <si>
    <t>Gender equality.</t>
  </si>
  <si>
    <t>UNHCR sufficiently mainstreams gender equality (including gender based violence) into its programmatic work.  (23)</t>
  </si>
  <si>
    <t>q23</t>
  </si>
  <si>
    <t>Environmental policy and environmental assessment practices</t>
  </si>
  <si>
    <t>UNHCR's strategy sufficiently addresses how it will take environmental issues into account when delivering humanitarian action.  (24)</t>
  </si>
  <si>
    <t>q24</t>
  </si>
  <si>
    <t>Emergency preparedness and response.</t>
  </si>
  <si>
    <r>
      <t>UNHCR sufficiently</t>
    </r>
    <r>
      <rPr>
        <sz val="10"/>
        <color rgb="FFFF0000"/>
        <rFont val="Arial"/>
        <family val="2"/>
      </rPr>
      <t xml:space="preserve"> </t>
    </r>
    <r>
      <rPr>
        <sz val="10"/>
        <rFont val="Arial"/>
        <family val="2"/>
      </rPr>
      <t>integrates emergency preparedness and response into its work.  (25)</t>
    </r>
  </si>
  <si>
    <t>q25</t>
  </si>
  <si>
    <t>Human Rights based approaches.</t>
  </si>
  <si>
    <t>UNHCR sufficiently applies human rights-based approaches to humanitarian action.  (26)</t>
  </si>
  <si>
    <t>q26</t>
  </si>
  <si>
    <t>HIV/AIDS.</t>
  </si>
  <si>
    <t>UNHCR  sufficiently mainstreams HIV/AIDS in its programmatic work.  (27)</t>
  </si>
  <si>
    <t>q27</t>
  </si>
  <si>
    <t>Strategies – Country, regional, thematic</t>
  </si>
  <si>
    <t xml:space="preserve">The MO’s country strategy  for protracted relief operations is results-focused </t>
  </si>
  <si>
    <t>Results frameworks that link results at project, programme, sector, and country levels.</t>
  </si>
  <si>
    <t>UNHCR links results from rapid onset situations, projects, and programmes at country level.  (29)</t>
  </si>
  <si>
    <t>q29</t>
  </si>
  <si>
    <t>Frameworks include indicators at project, programme, sector, and country levels.</t>
  </si>
  <si>
    <t>i) UNHCR's results include indicators at all levels (country, sector, and project/programme).  (30)</t>
  </si>
  <si>
    <t>q30</t>
  </si>
  <si>
    <t>ii) UNHCR's frameworks for rapid onset situations include indicators.  (31)</t>
  </si>
  <si>
    <t>q31</t>
  </si>
  <si>
    <t xml:space="preserve">Design of humanitarian response is developed through consultation with humanitarian partners (including governments) and beneficiaries (whenever feasible and appropriate).                                          </t>
  </si>
  <si>
    <t>i) UNHCR ensures sufficient involvement of beneficiaries in design of humanitarian response (except in some cases of armed conflict).  (32)</t>
  </si>
  <si>
    <t>q32</t>
  </si>
  <si>
    <t>ii) UNHCR ensures sufficient involvement of partners (including governments) in design of humanitarian response whenever feasible and appropriate.  (33)</t>
  </si>
  <si>
    <t>q33</t>
  </si>
  <si>
    <t xml:space="preserve">Results for cross-cutting thematic priorities are included in country level results frameworks - gender equality, disaster preparedness, environment (as appropriate).         </t>
  </si>
  <si>
    <t>UNHCR's strategies (country level, rapid response) include results for the thematic areas it defines as cross-cutting priorities (e.g. gender equality, environment, human rights, HIV/AIDS, emergency preparedness and response).  (34)</t>
  </si>
  <si>
    <t>q34</t>
  </si>
  <si>
    <t xml:space="preserve">Contingency plans are in place should a major increase or scale up of humanitarian actions  be required. </t>
  </si>
  <si>
    <t>UNHCR has contingency plans in place should a major increase or scale up of humanitarian actions be required.  (35)</t>
  </si>
  <si>
    <t>q35</t>
  </si>
  <si>
    <t>Quadrant II: Operational Management</t>
  </si>
  <si>
    <t>Financial Resources and Risk Management</t>
  </si>
  <si>
    <t>The MO makes transparent and predictable aid allocation decisions</t>
  </si>
  <si>
    <t>The MO's criteria for allocating un-earmarked resources are publicly available.</t>
  </si>
  <si>
    <t>UNHCR makes readily available its criteria for allocating un-earmarked resources.  (38)</t>
  </si>
  <si>
    <t>q38</t>
  </si>
  <si>
    <t>The MO’s allocations of un-earmarked resources follow the criteria.</t>
  </si>
  <si>
    <t>UNHCR allocates un-earmarked resources according to the criteria mentioned above.  (39)</t>
  </si>
  <si>
    <t>q39</t>
  </si>
  <si>
    <t>UNHCR manages aid flows on the basis of needs and its own strategic priorities.  (40)</t>
  </si>
  <si>
    <t>q40</t>
  </si>
  <si>
    <t>The MO accesses or generates reasonably accurate overall financial estimates of demand for their humanitarian action.</t>
  </si>
  <si>
    <t>UNHCR accesses or generates reasonably accurate overall financial estimates of demand for its humanitarian action.  (41)</t>
  </si>
  <si>
    <t>q41</t>
  </si>
  <si>
    <t>The MO's aid financial management is linked to aid performance management</t>
  </si>
  <si>
    <t>The MO makes accurate projections of expected donor support.</t>
  </si>
  <si>
    <t>UNHCR makes accurate projections of expected donor support.  (42)</t>
  </si>
  <si>
    <t>q42</t>
  </si>
  <si>
    <t>Aid budget allocations are linked to expected humanitarian results.</t>
  </si>
  <si>
    <t>UNHCR's allocations are linked to expected humanitarian results.  (43)</t>
  </si>
  <si>
    <t>q43</t>
  </si>
  <si>
    <t>Aid or lending disbursements are linked to reported results.</t>
  </si>
  <si>
    <t>UNHCR reports on results include the amounts disbursed to achieve those results.  (44)</t>
  </si>
  <si>
    <t>q44</t>
  </si>
  <si>
    <t>The MO has policies and processes for financial accountability (financial accountability, risk management, anti-corruption)</t>
  </si>
  <si>
    <t>External financial audits (meeting recognized international standards) are performed across the organisation (UN Board of Auditors).</t>
  </si>
  <si>
    <t>UNHCR's external financial audits are meeting the expectationsof donors.  (45)</t>
  </si>
  <si>
    <t>q45</t>
  </si>
  <si>
    <t>External financial audits (meeting recognized international standards) are performed at the regional, country or project level (as appropriate).</t>
  </si>
  <si>
    <t>UNHCR's programmes and projects are appropriately audited at a country level.  (46)</t>
  </si>
  <si>
    <t>q46</t>
  </si>
  <si>
    <t>Systems are in place for immediate measures against irregularities identified at the country (or other) level.</t>
  </si>
  <si>
    <t>UNHCR has appropriate systems in place to follow up on financial irregularities, including fraud and corruption.  (47)</t>
  </si>
  <si>
    <t>q47</t>
  </si>
  <si>
    <t>Internal financial audit processes are used to provide management / governing bodies with objective information.</t>
  </si>
  <si>
    <t>UNHCR's internal financial audits provide objective information to its governing body.  (48)</t>
  </si>
  <si>
    <t>q48</t>
  </si>
  <si>
    <t>The MO's procurement and contract management processes for the provision of services or goods are usually effective.</t>
  </si>
  <si>
    <t>UNHCR's procurement and contract management processes for the provision of services or goods are usually effective.  (49)</t>
  </si>
  <si>
    <t>q49</t>
  </si>
  <si>
    <t>The MO has strategies in place for risk management (identification, mitigation, contingency planning, monitoring and reporting).</t>
  </si>
  <si>
    <t>UNHCR has appropriate strategies in place for risk management (identification, mitigation, contingency planning, monitoring and reporting).  (50)</t>
  </si>
  <si>
    <t>q50</t>
  </si>
  <si>
    <t>Performance Management</t>
  </si>
  <si>
    <t>Performance information on results is used by the MO for:</t>
  </si>
  <si>
    <t>Revising and adjusting policies.</t>
  </si>
  <si>
    <t>UNHCR uses performance information from rapid onset situations, projects/programmes, sectors and countries to revise organisational policies.  (52)</t>
  </si>
  <si>
    <t>q52</t>
  </si>
  <si>
    <t>Planning new interventions.</t>
  </si>
  <si>
    <t>UNHCR uses performance information to plan responses to new rapid onset situations, initiatives, projects, programs.  (53)</t>
  </si>
  <si>
    <t>q53</t>
  </si>
  <si>
    <t>Proactive management of poorly performing humanitarian initiatives, programmes and/or projects.</t>
  </si>
  <si>
    <t>Poorly performing humanitarian initiatives,  programmes and/or projects of UNHCR are subject to proactive management.  (54)</t>
  </si>
  <si>
    <t>q54</t>
  </si>
  <si>
    <t>Evaluation recommendations reported to Executive Committee/Board are acted upon by the responsible units.</t>
  </si>
  <si>
    <t>UNHCR appropriately tracks implementation of evaluation recommendations reported to the Board / General Assembly / etc.  (55)</t>
  </si>
  <si>
    <t>q55</t>
  </si>
  <si>
    <t>Human Resources Management</t>
  </si>
  <si>
    <t>The MO manages human resources using methods to improve organisational performance.</t>
  </si>
  <si>
    <t>Results-focused performance assessment systems are in place for senior staff (Including Country Directors).</t>
  </si>
  <si>
    <t>UNHCR uses results-focused performance assessment systems for senior staff.  (57)</t>
  </si>
  <si>
    <t>q57</t>
  </si>
  <si>
    <t>There is a transparent incentive and reward system for staff performance.</t>
  </si>
  <si>
    <t>UNHCR uses a transparent system to manage staff performance.  (58)</t>
  </si>
  <si>
    <t>q58</t>
  </si>
  <si>
    <t>The MO has appropriate measures in place to ensure staff security.</t>
  </si>
  <si>
    <t>UNHCR has appropriate measures in place to ensure staff security.  (59)</t>
  </si>
  <si>
    <t>q59</t>
  </si>
  <si>
    <t>The speed of staff rotation in post is adequate for the development of effective country level partnerships.</t>
  </si>
  <si>
    <t>UNHCR keeps deployed international staff in post for a sufficient time to maintain effective partnerships at country level.  (60)</t>
  </si>
  <si>
    <t>q60</t>
  </si>
  <si>
    <t>The MO has rapid personnel deployment or surge mechanisms in place.</t>
  </si>
  <si>
    <t>i) UNHCR makes use of  in house personnel for rapid deployment.  (61)</t>
  </si>
  <si>
    <t>q61</t>
  </si>
  <si>
    <t>ii) UNHCR makes use of externally accessible personnel for rapid deployment.  (62)</t>
  </si>
  <si>
    <t>q62</t>
  </si>
  <si>
    <t>The MO has a code of conduct that is followed by staff members.</t>
  </si>
  <si>
    <t xml:space="preserve">[SCREENER] Are you familiar with the UNHCR’s code of conduct?  (63)
</t>
  </si>
  <si>
    <t>i) UNHCR staff follow the code of coduct (64)</t>
  </si>
  <si>
    <t>q64</t>
  </si>
  <si>
    <t>ii) UNHCR monitors compliance with the code of conduct.  (65)</t>
  </si>
  <si>
    <t>q65</t>
  </si>
  <si>
    <t>iii) UNHCR has a system in place for reporting transparently on compliance with the code of conduct.  (66)</t>
  </si>
  <si>
    <t>q66</t>
  </si>
  <si>
    <t>Portfolio Management (Country or Other)</t>
  </si>
  <si>
    <t>Country / regional programming processes are performance oriented.</t>
  </si>
  <si>
    <t xml:space="preserve">Prior to approval new initiatives are subject to risk and benefits/impact analysis (economic, social, etc.)          </t>
  </si>
  <si>
    <t>i) UNHCR subjects new programming initiatives to impact analysis.  (68)</t>
  </si>
  <si>
    <t>q68</t>
  </si>
  <si>
    <t>ii) UNHCR subjects new programming initiatives to risk analysis.  (69)</t>
  </si>
  <si>
    <t>q69</t>
  </si>
  <si>
    <t>Milestones / targets are set to rate the progress of (project) implementation.</t>
  </si>
  <si>
    <t>UNHCR sets targets to enable monitoring of progress in rapid onset situations or projects / programme implementation at country level.  (70)</t>
  </si>
  <si>
    <t>q70</t>
  </si>
  <si>
    <t xml:space="preserve">The MO key operations/ management decisions can be made locally.              </t>
  </si>
  <si>
    <t>Key operational/management decisions in UNHCR are delegated in a manner appropriate to the context (e.g. centralised decision-making may be appropriate in conflict situations).  (71)</t>
  </si>
  <si>
    <t>q71</t>
  </si>
  <si>
    <t>Humanitarian Principles</t>
  </si>
  <si>
    <t>The MO ensures adherence to humanitarian principles (humanity, impartiality, neutrality, independence) in its field operations, particularly in conflict-related situations</t>
  </si>
  <si>
    <t>The MO has clear procedures for in-house coordination of the various functions and roles that are part of its mandate.</t>
  </si>
  <si>
    <t>UNHCR has clear procedures for in-house coordination of the various functions and roles that are part of its mandate.  (73)</t>
  </si>
  <si>
    <t>q73</t>
  </si>
  <si>
    <t>The MO maintains ongoing policy dialogue with partners on the importance of observing humanitarian principles in the delivery of humanitarian action, particularly in cases of conflict.</t>
  </si>
  <si>
    <t xml:space="preserve">UNHCR maintains ongoing policy dialogue with partners on the importance of observing humanitarian principles in the delivery of humanitarian action, particularly in cases of conflict.  (74)                                               </t>
  </si>
  <si>
    <t>q74</t>
  </si>
  <si>
    <t>The MO respects humanitarian principles while delivering humanitarian action.</t>
  </si>
  <si>
    <t>UNHCR respects humanitarian principles while delivering humanitarian action.  (75)</t>
  </si>
  <si>
    <t>q75</t>
  </si>
  <si>
    <t xml:space="preserve">The MO strives to promote sustainable livelihoods and transition from relief to recovery and development </t>
  </si>
  <si>
    <t>i) UNHCR engages with local partners and communities to promote sustainable livelihoods.  (76)</t>
  </si>
  <si>
    <t>q76</t>
  </si>
  <si>
    <t>ii) UNHCR uses appropriate modalities to mitigate aid dependency.  (77)</t>
  </si>
  <si>
    <t>q77</t>
  </si>
  <si>
    <t>Quadrant III: Relationship Management</t>
  </si>
  <si>
    <t>Ownership</t>
  </si>
  <si>
    <t>The procedures of the MO can be easily understood and completed by partners.</t>
  </si>
  <si>
    <t>UNHCR uses procedures (e.g. funding and reporting requirements) that can be easily understood and followed by humanitarian partners.  (80)</t>
  </si>
  <si>
    <t>q80</t>
  </si>
  <si>
    <t>The length of time for completing MO procedures does not have a negative effect on implementation.</t>
  </si>
  <si>
    <t>The length of time it takes to complete UNHCR procedures does not affect implementation.  (81)</t>
  </si>
  <si>
    <t>q81</t>
  </si>
  <si>
    <t>The MO has the operational agility to respond quickly to changing circumstances on the ground.</t>
  </si>
  <si>
    <t>UNHCR adjusts overall portfolio  in country quickly, to respond to changing circumstances.  (82)</t>
  </si>
  <si>
    <t>q82</t>
  </si>
  <si>
    <t xml:space="preserve">The MO has operational flexibility in the way it implements programmes/ projects and deals with budget issues (during implementation) </t>
  </si>
  <si>
    <t>UNHCR flexibly adjusts its implementation of individual projects/ programmes as learning occurs.  (83)</t>
  </si>
  <si>
    <t>q83</t>
  </si>
  <si>
    <t>The MO is able to respond to events/disaster situations in a timely manner.</t>
  </si>
  <si>
    <t>UNHCR is able to respond to rapid onset situations in a timely manner.  (84)</t>
  </si>
  <si>
    <t>q84</t>
  </si>
  <si>
    <t>The MO transfers funds to local/international organisations in a timely manner.</t>
  </si>
  <si>
    <t>UNHCR transfers funds to humanitarian partners in a timely manner.  (85)</t>
  </si>
  <si>
    <t>q85</t>
  </si>
  <si>
    <t>The MO ensures that it sufficiently uses local capacities.</t>
  </si>
  <si>
    <t>UNHCR ensures that it sufficiently uses local capacities.  (86)</t>
  </si>
  <si>
    <t>q86</t>
  </si>
  <si>
    <t>The MO ensures that capacity development of local partners is undertaken.</t>
  </si>
  <si>
    <t>The UNHCR ensures that capacity development of local partners is undertaken.  (87)</t>
  </si>
  <si>
    <t>q87</t>
  </si>
  <si>
    <t>The MO coordinates and directs its aid programming (including capacity building) at the country level in support of inter-agency plans and appeals</t>
  </si>
  <si>
    <t>The MO contributes actively to inter-agency plans and appeals (e.g. consolidated appeals, annual programming exercises).</t>
  </si>
  <si>
    <t>i) UNHCR contributes to inter-agency plans and appeals (e.g. consolidated appeals, annual programming exercises) in a timely fashion.  (89)</t>
  </si>
  <si>
    <t>q89</t>
  </si>
  <si>
    <t>ii) UNHCR engages fully in the CHAP (Common Humanitarian Action Plans) in countries where this programming process is being utilised.  (90)</t>
  </si>
  <si>
    <t>q90</t>
  </si>
  <si>
    <t>The MO has reputation among its stakeholders for high quality, valued policy dialogue inputs.</t>
  </si>
  <si>
    <t>UNHCR provides valuable inputs to policy dialogue.  (91)</t>
  </si>
  <si>
    <t>q91</t>
  </si>
  <si>
    <t>The MO's policy dialogue is undertaken in a manner which respects partner views and perspectives.</t>
  </si>
  <si>
    <t>UNHCR respects the views of humanitarian  partners when it undertakes policy dialogue.  (92)</t>
  </si>
  <si>
    <t>q92</t>
  </si>
  <si>
    <t>The MO uses advocacy with  governments and other stakeholders to enhance the protection space.</t>
  </si>
  <si>
    <t>UNHCR uses advocacy with governments and other stakeholders to enhance the protection space.  (93)</t>
  </si>
  <si>
    <t>q93</t>
  </si>
  <si>
    <t>The MO adjusts it programs to reflect strategic priorities agreed by the Cluster.</t>
  </si>
  <si>
    <t>Please indicate if you are familiar with UNHCR’s participation in the cluster system at the country level ? If Yes, answer question below. (no screener question for HQ)
i) UNHCR adjusts its programs to reflect strategic priorities agreed by the Cluster.  (95)</t>
  </si>
  <si>
    <t>q95</t>
  </si>
  <si>
    <t>The MO implements its programs in a manner compliant with the technical recommendations of the appropriate cluster group.</t>
  </si>
  <si>
    <t>Please indicate if you are familiar with UNHCR’s participation in the cluster system at the country level ? If Yes, answer question below. (no screener question for HQ)
i) UNHCR implements its programs in a manner compliant with the technical recommendations of the appropriate cluster group.  (96)</t>
  </si>
  <si>
    <t>q96</t>
  </si>
  <si>
    <t xml:space="preserve"> In cases where the MO is a global or local cluster leader (for example Protection), the MO dedicates sufficient resources to managing the cluster</t>
  </si>
  <si>
    <t>The MO dedicates sufficient analytical resources and policy-level engagement to strategic activities within the cluster group.</t>
  </si>
  <si>
    <t xml:space="preserve"> UNHCR dedicates sufficient analytical resources and policy-level engagement to strategic activities within the cluster group.  (99)</t>
  </si>
  <si>
    <t>.</t>
  </si>
  <si>
    <t>q99</t>
  </si>
  <si>
    <t>The MO provides sufficient overall leadership within the cluster group via the provision of dedicated staff for coordination.</t>
  </si>
  <si>
    <t>UNHCR provides dedicated staff for coordination of the cluster group.  (100)</t>
  </si>
  <si>
    <t>q100</t>
  </si>
  <si>
    <t>The MO ensures that pertinent information is circulated within the cluster group.</t>
  </si>
  <si>
    <t>UNHCR ensures that pertinent information is circulated within the cluster group.  (101)</t>
  </si>
  <si>
    <t>q101</t>
  </si>
  <si>
    <t>The MO generates reliable financial  forecasts and articulates priorities for the cluster group.</t>
  </si>
  <si>
    <t xml:space="preserve">UNHCR facilitates prioritisation of financial needs within the cluster it leads.  (102)
</t>
  </si>
  <si>
    <t>q102</t>
  </si>
  <si>
    <t xml:space="preserve">The MO harmonises arrangements and procedures with other programming partners (donors, UN agencies, NGOs, Governments etc) as appropriate, according to their mandate and humanitarian principles. </t>
  </si>
  <si>
    <t>The extent to which the MO participates in joint missions (coordination, analysis, design, evaluation, needs assessments).</t>
  </si>
  <si>
    <t>UNHCR often participates in joint missions (coordination, analysis, design, evaluation, needs assessments).  (103)</t>
  </si>
  <si>
    <t>q103</t>
  </si>
  <si>
    <t>The MO shares relevant information with humanitarian and other partners.</t>
  </si>
  <si>
    <t>UNHCR shares relevant information, in particular regarding needs with humanitarian and other partners.  (104)</t>
  </si>
  <si>
    <t>q104</t>
  </si>
  <si>
    <t>The extent to which the MO technical cooperation is disbursed through coordinated programmes.</t>
  </si>
  <si>
    <t>UNHCR’s technical assistance is provided through coordinated programmes.  (105)</t>
  </si>
  <si>
    <t>q105</t>
  </si>
  <si>
    <t>The MO contributes actively to common/joint needs assessments at country level.</t>
  </si>
  <si>
    <t>UNHCR contributes actively to common/joint needs assessments at country level.  (106)</t>
  </si>
  <si>
    <t>q106</t>
  </si>
  <si>
    <t>Quadrant IV: Knowledge Management</t>
  </si>
  <si>
    <t>Performance Evaluation</t>
  </si>
  <si>
    <t>The MO consistently evaluates its delivery and external results</t>
  </si>
  <si>
    <t>The MO has a structurally independent evaluation unit within its organisational structure that reports to its Executive Management or Board</t>
  </si>
  <si>
    <t>q109</t>
  </si>
  <si>
    <t>The evaluation function provides sufficient coverage of the MO’s programming activity (situations, projects, programmes, etc)</t>
  </si>
  <si>
    <t>q110</t>
  </si>
  <si>
    <t>The MO ensures quality of its evaluations</t>
  </si>
  <si>
    <t>Evaluation findings are used to inform decisions on programming, policy, and strategy.</t>
  </si>
  <si>
    <t>UNHCR uses evaluation findings in its decisions on programming, policy and strategy.  (109)</t>
  </si>
  <si>
    <t>Direct beneficiaries and stakeholder groups are involved in evaluation processes.</t>
  </si>
  <si>
    <t>i) UNHCR requires the involvement of key direct partners in its evaluation function.  (110)</t>
  </si>
  <si>
    <t>ii) UNHCR requires the involvement of key beneficiaries in its evaluation function.  (111)</t>
  </si>
  <si>
    <t>Performance Reporting</t>
  </si>
  <si>
    <t>Reports on the achievement of outcomes, not just inputs, activities and outputs.</t>
  </si>
  <si>
    <t>UNHCR reports to the governing body on performance, including on outcomes achieved.  (113)</t>
  </si>
  <si>
    <t>q113</t>
  </si>
  <si>
    <t>Reports on country (or other) level
programming adjustments made
or recommended based on
performance information.</t>
  </si>
  <si>
    <t>Reports against its organisation-wide strategy, including expected management and humanitarian results.</t>
  </si>
  <si>
    <t>Reports on country (or other) level programming adjustments made or recommended based on performance information.</t>
  </si>
  <si>
    <t>UNHCR reports to the governing body on adjustments made to country  programming on the basis of performance information.  (114)</t>
  </si>
  <si>
    <t>Dissemination of Lessons Learned</t>
  </si>
  <si>
    <t xml:space="preserve">The MO encourages identification, documentation and dissemination of lessons learned and/or best practices </t>
  </si>
  <si>
    <t>Reports on lessons learned based on performance information.</t>
  </si>
  <si>
    <t>UNHCR identifies and disseminates lessons learned  from performance information.  (116)</t>
  </si>
  <si>
    <t>q116</t>
  </si>
  <si>
    <t>Learning opportunities are organised to share lessons at all levels of the organisation.</t>
  </si>
  <si>
    <t>UNHCR provides opportunities at all levels of the organisation to share lessons from practical experience.  (117)</t>
  </si>
  <si>
    <t>q117</t>
  </si>
  <si>
    <t>Corporate Governance</t>
  </si>
  <si>
    <t>Corporate Strategy</t>
  </si>
  <si>
    <t>3. The MO maintains focus on the cross-cutting priorities identified in its strategic framework, and/or based on its mandate and international commitments.</t>
  </si>
  <si>
    <t xml:space="preserve">4. The MO’s country strategy  for protracted relief operations is results-focused </t>
  </si>
  <si>
    <t>5. The MO makes transparent and predictable aid allocation decisions</t>
  </si>
  <si>
    <t>7. The MO has policies and processes for financial accountability (financial accountability, risk management, anti-corruption)</t>
  </si>
  <si>
    <t>8. Performance information on results is used by the MO for:</t>
  </si>
  <si>
    <t xml:space="preserve">Human Resources Management </t>
  </si>
  <si>
    <t>11. The MO delegates decision-making authority (to the country or other levels)</t>
  </si>
  <si>
    <t xml:space="preserve">Humanitarian principles </t>
  </si>
  <si>
    <t>12. The MO ensures adherence to humanitarian principles (humanity, impartiality, neutrality, independence) in its field operations, particularly in conflict-related situations</t>
  </si>
  <si>
    <t>13. The MO's procedures take into account local conditions and capacities</t>
  </si>
  <si>
    <t>15. The MO adds value to policy dialogue with its humanitarian partners</t>
  </si>
  <si>
    <t xml:space="preserve">17. The MO harmonises arrangements and procedures with other programming partners (donors, UN agencies, NGOs, Governments etc) as appropriate, according to their mandate and humanitarian principles. </t>
  </si>
  <si>
    <t>18. The MO consistently evaluates its delivery and external results</t>
  </si>
  <si>
    <t>19. The MO presents performance information on its effectiveness</t>
  </si>
  <si>
    <t>2. The MO’s organisation-wide strategies and plans are focused on meeting humanitarian needs and the achievement of results</t>
  </si>
  <si>
    <t>KPI/MI only assessed via Document Review</t>
  </si>
  <si>
    <t>Score not assessed via Document Review or not available</t>
  </si>
  <si>
    <r>
      <rPr>
        <b/>
        <sz val="10"/>
        <rFont val="Arial"/>
        <family val="2"/>
      </rPr>
      <t>IMPORTANT NOTE</t>
    </r>
    <r>
      <rPr>
        <sz val="10"/>
        <rFont val="Arial"/>
        <family val="2"/>
      </rPr>
      <t>:</t>
    </r>
    <r>
      <rPr>
        <sz val="10"/>
        <color rgb="FFFFFFFF"/>
        <rFont val="Arial"/>
        <family val="2"/>
      </rPr>
      <t xml:space="preserve"> THE COMPARATIVE TABLE BELOW IS PURELY ILLUSTRATIVE OF THE WAYS IN WHICH MOPAN ASSESSMENTS FOR THE SAME MULTILATERAL ORGANIZATION CAN BE USED TO GENERATE INFORMATION ABOUT PERFORMANCE EFFECTIVENESS OVER TIME. USERS SHOULD BE MINDFUL THAT: (i) THIS IS A LIMITED SELECTION OF KPIs FROM EACH ASSESSMENT, AND (ii) EVEN THOUGH THE KPIs BELOW MIGHT BE IDENTICAL, THEY ARE BASED ON DIFFERENT WEIGHTS, DIFFERENT RESPONDENT FREQUENCY, AND SUB-DIVIDED INTO A DIFFERENT NUMBER OF MICRO-INDICATORS. FOR REFERENCE, SEE FULL TABLE OF RESULTS AND/OR REFER TO THE TECHNICAL VOLUMES I AND II OF THE RELEVANT MOPAN ASSESSMENTS, TO BE FOUND IN THE MOPAN WEBSITE: http://www.mopanonline.org/</t>
    </r>
  </si>
  <si>
    <t>2011 Mean Scores</t>
  </si>
  <si>
    <t>2014 Mean Scores</t>
  </si>
  <si>
    <t>UNHCR2011</t>
  </si>
  <si>
    <t>UNHCR2014</t>
  </si>
  <si>
    <t>Doc Review</t>
  </si>
  <si>
    <t>Surveys</t>
  </si>
  <si>
    <t xml:space="preserve"> Leadership and culture for results   </t>
  </si>
  <si>
    <t>1. The MO’s Executive Management provides direction  for the achievement of external / beneficiary focused results</t>
  </si>
  <si>
    <t xml:space="preserve"> 1. The Multilateral Organisation (MO) provides direction  for the achievement of humanitarian results  </t>
  </si>
  <si>
    <t xml:space="preserve"> 3. The MO’s corporate/organisation-wide strategies are results-focused.  </t>
  </si>
  <si>
    <t xml:space="preserve"> 4. The MO maintains focus on the cross-cutting thematic priorities identified in its strategic framework, and/or considered important by MOPAN  </t>
  </si>
  <si>
    <t xml:space="preserve"> 5. The MO’s country strategies are results-focused  </t>
  </si>
  <si>
    <t xml:space="preserve"> 6. The MO's funding decisions are timely and transparent  </t>
  </si>
  <si>
    <t xml:space="preserve"> 8. The MO has policies and processes for financial accountability (audit, risk management, anti-corruption)  </t>
  </si>
  <si>
    <t xml:space="preserve"> 9. The MO demonstrates the use of performance information for decision-making  </t>
  </si>
  <si>
    <t>9. The MO manages human resources using methods to improve organisational performance.</t>
  </si>
  <si>
    <t xml:space="preserve"> 10. The MO manages human resources using methods to improve organisational performance  </t>
  </si>
  <si>
    <t xml:space="preserve"> 12. The MO delegates decision-making authority (to the country or other levels)  </t>
  </si>
  <si>
    <t xml:space="preserve"> Humanitarian Principles and Protection Approach   </t>
  </si>
  <si>
    <t xml:space="preserve"> 13. The MO ensures adherence to humanitarian principles (humanity, impartiality, neutrality, and operational independence) and a protection approach in its field operations  </t>
  </si>
  <si>
    <t xml:space="preserve"> Local conditions and capacities   </t>
  </si>
  <si>
    <t xml:space="preserve"> 14. The MO's procedures take into account local conditions and capacities  </t>
  </si>
  <si>
    <t xml:space="preserve"> 15. The MO adds value to policy dialogue with its humanitarian partners  </t>
  </si>
  <si>
    <t>Harmonisation (asked only of participants at HQ &amp; DRC)</t>
  </si>
  <si>
    <t xml:space="preserve"> 17. The MO harmonises arrangements and procedures with other programming partners (donors, UN agencies, NGOs, governments, etc.) as appropriate  </t>
  </si>
  <si>
    <t>16. In cases where the MO is a global or local cluster leader (for example Protection), the MO dedicates sufficient resources to managing the cluster</t>
  </si>
  <si>
    <t xml:space="preserve"> 16. The MO participates in the cluster system and dedicates sufficient resources for cluster management when it is a cluster lead or co-lead for humanitarian assistance  </t>
  </si>
  <si>
    <t>Performance Monitoring &amp; Evaluation</t>
  </si>
  <si>
    <t xml:space="preserve"> 18. The MO consistently evaluates its results  </t>
  </si>
  <si>
    <t xml:space="preserve"> 19. The MO presents performance information on its effectiveness  </t>
  </si>
  <si>
    <t xml:space="preserve">20. The MO encourages identification, documentation and dissemination of lessons learned and/or best practices </t>
  </si>
  <si>
    <t xml:space="preserve"> 20. The MO encourages the identification and documentation of lessons learned and/or best practices   </t>
  </si>
  <si>
    <t>MOPAN Common Approach Assessment 2011 - UNHCR</t>
  </si>
  <si>
    <t>No change or no data</t>
  </si>
  <si>
    <t>Score declined</t>
  </si>
  <si>
    <t>Score increased &gt;0.5</t>
  </si>
  <si>
    <t>KPI Mean (mean score of all Mis within KPI)</t>
  </si>
  <si>
    <t>Direction of Change (Difference 2014-2011)</t>
  </si>
  <si>
    <t>No data collected</t>
  </si>
  <si>
    <t xml:space="preserve">Aid flows or planned resources (financial / technical co-operation, etc) are released as collected and available.       </t>
  </si>
  <si>
    <t>Indicator Type</t>
  </si>
  <si>
    <t>Identical Indicators</t>
  </si>
  <si>
    <t>Indicator type</t>
  </si>
  <si>
    <t>MI/Sub-MI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</si>
</sst>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3">
    <font>
      <sz val="10"/>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b/>
      <sz val="14"/>
      <name val="Arial"/>
      <family val="2"/>
    </font>
    <font>
      <b/>
      <sz val="10"/>
      <name val="Arial"/>
      <family val="2"/>
    </font>
    <font>
      <sz val="14"/>
      <name val="Arial"/>
      <family val="2"/>
    </font>
    <font>
      <sz val="11"/>
      <name val="Arial Narrow"/>
      <family val="2"/>
    </font>
    <font>
      <b/>
      <sz val="9"/>
      <name val="Arial"/>
      <family val="2"/>
    </font>
    <font>
      <b/>
      <sz val="12"/>
      <name val="Arial"/>
      <family val="2"/>
    </font>
    <font>
      <b/>
      <sz val="11"/>
      <name val="Arial"/>
      <family val="2"/>
    </font>
    <font>
      <sz val="11"/>
      <color indexed="20"/>
      <name val="Calibri"/>
      <family val="2"/>
    </font>
    <font>
      <b/>
      <sz val="11"/>
      <color indexed="52"/>
      <name val="Calibri"/>
      <family val="2"/>
    </font>
    <font>
      <i/>
      <sz val="11"/>
      <color indexed="23"/>
      <name val="Calibri"/>
      <family val="2"/>
    </font>
    <font>
      <sz val="11"/>
      <color indexed="62"/>
      <name val="Calibri"/>
      <family val="2"/>
    </font>
    <font>
      <sz val="11"/>
      <color indexed="52"/>
      <name val="Calibri"/>
      <family val="2"/>
    </font>
    <font>
      <sz val="11"/>
      <color indexed="60"/>
      <name val="Calibri"/>
      <family val="2"/>
    </font>
    <font>
      <b/>
      <sz val="11"/>
      <color indexed="8"/>
      <name val="Calibri"/>
      <family val="2"/>
    </font>
    <font>
      <sz val="11"/>
      <color indexed="8"/>
      <name val="Helvetica Neue"/>
    </font>
    <font>
      <sz val="11"/>
      <color indexed="16"/>
      <name val="Calibri"/>
      <family val="2"/>
    </font>
    <font>
      <b/>
      <sz val="11"/>
      <color indexed="16"/>
      <name val="Calibri"/>
      <family val="2"/>
    </font>
    <font>
      <sz val="11"/>
      <color indexed="58"/>
      <name val="Calibri"/>
      <family val="2"/>
    </font>
    <font>
      <b/>
      <sz val="15"/>
      <color indexed="62"/>
      <name val="Calibri"/>
      <family val="2"/>
    </font>
    <font>
      <b/>
      <sz val="13"/>
      <color indexed="62"/>
      <name val="Calibri"/>
      <family val="2"/>
    </font>
    <font>
      <b/>
      <sz val="11"/>
      <color indexed="62"/>
      <name val="Calibri"/>
      <family val="2"/>
    </font>
    <font>
      <b/>
      <sz val="11"/>
      <color indexed="15"/>
      <name val="Calibri"/>
      <family val="2"/>
    </font>
    <font>
      <b/>
      <sz val="18"/>
      <color indexed="62"/>
      <name val="Cambria"/>
      <family val="2"/>
    </font>
    <font>
      <sz val="11"/>
      <color indexed="53"/>
      <name val="Calibri"/>
      <family val="2"/>
    </font>
    <font>
      <sz val="10"/>
      <name val="Arial"/>
      <family val="2"/>
      <charset val="163"/>
    </font>
    <font>
      <sz val="11"/>
      <name val="Arial"/>
      <family val="2"/>
    </font>
    <font>
      <sz val="10"/>
      <name val="Arial"/>
      <family val="2"/>
    </font>
    <font>
      <sz val="11"/>
      <color theme="1"/>
      <name val="Calibri"/>
      <family val="2"/>
      <scheme val="minor"/>
    </font>
    <font>
      <b/>
      <sz val="12"/>
      <color theme="0"/>
      <name val="Arial"/>
      <family val="2"/>
    </font>
    <font>
      <sz val="10"/>
      <color theme="1"/>
      <name val="Arial"/>
      <family val="2"/>
    </font>
    <font>
      <b/>
      <sz val="10"/>
      <color theme="1"/>
      <name val="Arial"/>
      <family val="2"/>
    </font>
    <font>
      <strike/>
      <sz val="10"/>
      <color indexed="10"/>
      <name val="Arial"/>
      <family val="2"/>
    </font>
    <font>
      <sz val="10"/>
      <color indexed="10"/>
      <name val="Arial"/>
      <family val="2"/>
    </font>
    <font>
      <sz val="10"/>
      <color indexed="8"/>
      <name val="Arial"/>
      <family val="2"/>
    </font>
    <font>
      <sz val="11"/>
      <color indexed="8"/>
      <name val="Calibri"/>
      <family val="2"/>
      <scheme val="minor"/>
    </font>
    <font>
      <sz val="11"/>
      <name val="Calibri"/>
      <family val="2"/>
      <scheme val="minor"/>
    </font>
    <font>
      <sz val="12"/>
      <color theme="0"/>
      <name val="Arial"/>
      <family val="2"/>
    </font>
    <font>
      <sz val="10"/>
      <color rgb="FFFF0000"/>
      <name val="Arial"/>
      <family val="2"/>
    </font>
    <font>
      <i/>
      <sz val="9.5"/>
      <name val="Arial"/>
      <family val="2"/>
    </font>
    <font>
      <sz val="10"/>
      <color rgb="FFFFFFFF"/>
      <name val="Arial"/>
      <family val="2"/>
    </font>
    <font>
      <b/>
      <i/>
      <sz val="9.5"/>
      <name val="Arial"/>
      <family val="2"/>
    </font>
    <font>
      <b/>
      <sz val="12"/>
      <color rgb="FFFFFFFF"/>
      <name val="Arial"/>
      <family val="2"/>
    </font>
    <font>
      <i/>
      <sz val="10"/>
      <name val="Arial"/>
      <family val="2"/>
    </font>
    <font>
      <sz val="11"/>
      <color rgb="FFFFFFFF"/>
      <name val="Arial"/>
      <family val="2"/>
    </font>
    <font>
      <sz val="16"/>
      <color rgb="FFFFFFFF"/>
      <name val="Arial"/>
      <family val="2"/>
    </font>
    <font>
      <strike/>
      <sz val="10"/>
      <name val="Arial"/>
      <family val="2"/>
    </font>
    <font>
      <i/>
      <sz val="10"/>
      <color rgb="FFFFFFFF"/>
      <name val="Arial"/>
      <family val="2"/>
    </font>
    <font>
      <b/>
      <sz val="12"/>
      <color rgb="FF000000"/>
      <name val="Arial"/>
      <family val="2"/>
    </font>
    <font>
      <sz val="10"/>
      <color rgb="FF000000"/>
      <name val="Arial"/>
      <family val="2"/>
    </font>
    <font>
      <sz val="16"/>
      <color rgb="FF000000"/>
      <name val="Arial"/>
      <family val="2"/>
    </font>
    <font>
      <sz val="12"/>
      <color rgb="FF000000"/>
      <name val="Arial"/>
      <family val="2"/>
    </font>
    <font>
      <b/>
      <sz val="14"/>
      <color rgb="FFFFFFFF"/>
      <name val="Arial"/>
      <family val="2"/>
    </font>
    <font>
      <b/>
      <sz val="10"/>
      <color rgb="FFFFFFFF"/>
      <name val="Arial"/>
      <family val="2"/>
    </font>
    <font>
      <b/>
      <sz val="10"/>
      <color rgb="FF000000"/>
      <name val="Arial"/>
      <family val="2"/>
    </font>
    <font>
      <b/>
      <sz val="14"/>
      <color rgb="FF000000"/>
      <name val="Arial"/>
      <family val="2"/>
    </font>
  </fonts>
  <fills count="47">
    <fill>
      <patternFill patternType="none"/>
    </fill>
    <fill>
      <patternFill patternType="gray125"/>
    </fill>
    <fill>
      <patternFill patternType="solid">
        <fgColor indexed="16"/>
      </patternFill>
    </fill>
    <fill>
      <patternFill patternType="solid">
        <fgColor indexed="45"/>
      </patternFill>
    </fill>
    <fill>
      <patternFill patternType="solid">
        <fgColor indexed="12"/>
      </patternFill>
    </fill>
    <fill>
      <patternFill patternType="solid">
        <fgColor indexed="42"/>
      </patternFill>
    </fill>
    <fill>
      <patternFill patternType="solid">
        <fgColor indexed="10"/>
      </patternFill>
    </fill>
    <fill>
      <patternFill patternType="solid">
        <fgColor indexed="19"/>
      </patternFill>
    </fill>
    <fill>
      <patternFill patternType="solid">
        <fgColor indexed="44"/>
      </patternFill>
    </fill>
    <fill>
      <patternFill patternType="solid">
        <fgColor indexed="17"/>
      </patternFill>
    </fill>
    <fill>
      <patternFill patternType="solid">
        <fgColor indexed="29"/>
      </patternFill>
    </fill>
    <fill>
      <patternFill patternType="solid">
        <fgColor indexed="18"/>
      </patternFill>
    </fill>
    <fill>
      <patternFill patternType="solid">
        <fgColor indexed="49"/>
      </patternFill>
    </fill>
    <fill>
      <patternFill patternType="solid">
        <fgColor indexed="13"/>
      </patternFill>
    </fill>
    <fill>
      <patternFill patternType="solid">
        <fgColor indexed="53"/>
      </patternFill>
    </fill>
    <fill>
      <patternFill patternType="solid">
        <fgColor indexed="57"/>
      </patternFill>
    </fill>
    <fill>
      <patternFill patternType="solid">
        <fgColor indexed="54"/>
      </patternFill>
    </fill>
    <fill>
      <patternFill patternType="solid">
        <fgColor indexed="55"/>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5" tint="0.59996337778862885"/>
        <bgColor indexed="64"/>
      </patternFill>
    </fill>
    <fill>
      <patternFill patternType="solid">
        <fgColor theme="5" tint="0.59999389629810485"/>
        <bgColor indexed="64"/>
      </patternFill>
    </fill>
    <fill>
      <patternFill patternType="lightDown">
        <bgColor theme="0" tint="-0.14996795556505021"/>
      </patternFill>
    </fill>
    <fill>
      <patternFill patternType="solid">
        <fgColor rgb="FFFFFFFF"/>
        <bgColor rgb="FF000000"/>
      </patternFill>
    </fill>
    <fill>
      <patternFill patternType="solid">
        <fgColor rgb="FF000000"/>
        <bgColor rgb="FF000000"/>
      </patternFill>
    </fill>
    <fill>
      <patternFill patternType="solid">
        <fgColor rgb="FFD9D9D9"/>
        <bgColor rgb="FF000000"/>
      </patternFill>
    </fill>
    <fill>
      <patternFill patternType="lightDown">
        <fgColor rgb="FF000000"/>
        <bgColor rgb="FFD9D9D9"/>
      </patternFill>
    </fill>
    <fill>
      <patternFill patternType="solid">
        <fgColor rgb="FFFF0000"/>
        <bgColor rgb="FF000000"/>
      </patternFill>
    </fill>
    <fill>
      <patternFill patternType="lightDown">
        <bgColor theme="0" tint="-0.14999847407452621"/>
      </patternFill>
    </fill>
    <fill>
      <patternFill patternType="solid">
        <fgColor rgb="FFDDD9C4"/>
        <bgColor indexed="64"/>
      </patternFill>
    </fill>
    <fill>
      <patternFill patternType="lightDown">
        <fgColor rgb="FF000000"/>
        <bgColor rgb="FFFFFF00"/>
      </patternFill>
    </fill>
    <fill>
      <patternFill patternType="solid">
        <fgColor rgb="FFDDD9C4"/>
        <bgColor rgb="FF000000"/>
      </patternFill>
    </fill>
    <fill>
      <patternFill patternType="lightDown">
        <bgColor rgb="FF404040"/>
      </patternFill>
    </fill>
    <fill>
      <patternFill patternType="lightDown">
        <fgColor rgb="FF000000"/>
        <bgColor rgb="FF404040"/>
      </patternFill>
    </fill>
    <fill>
      <patternFill patternType="solid">
        <fgColor rgb="FF1F497D"/>
        <bgColor rgb="FF000000"/>
      </patternFill>
    </fill>
    <fill>
      <patternFill patternType="solid">
        <fgColor rgb="FFF2F2F2"/>
        <bgColor rgb="FF000000"/>
      </patternFill>
    </fill>
    <fill>
      <patternFill patternType="solid">
        <fgColor rgb="FFE6B8B7"/>
        <bgColor rgb="FF000000"/>
      </patternFill>
    </fill>
    <fill>
      <patternFill patternType="solid">
        <fgColor rgb="FFCCFFCC"/>
        <bgColor rgb="FF000000"/>
      </patternFill>
    </fill>
    <fill>
      <patternFill patternType="lightDown">
        <fgColor theme="1"/>
        <bgColor rgb="FF333333"/>
      </patternFill>
    </fill>
    <fill>
      <patternFill patternType="lightDown">
        <bgColor rgb="FFFFFF00"/>
      </patternFill>
    </fill>
  </fills>
  <borders count="123">
    <border>
      <left/>
      <right/>
      <top/>
      <bottom/>
      <diagonal/>
    </border>
    <border>
      <left style="thin">
        <color indexed="23"/>
      </left>
      <right style="thin">
        <color indexed="23"/>
      </right>
      <top style="thin">
        <color indexed="23"/>
      </top>
      <bottom style="thin">
        <color indexed="23"/>
      </bottom>
      <diagonal/>
    </border>
    <border>
      <left style="double">
        <color indexed="15"/>
      </left>
      <right style="double">
        <color indexed="15"/>
      </right>
      <top style="double">
        <color indexed="15"/>
      </top>
      <bottom style="double">
        <color indexed="15"/>
      </bottom>
      <diagonal/>
    </border>
    <border>
      <left/>
      <right/>
      <top/>
      <bottom style="thick">
        <color indexed="49"/>
      </bottom>
      <diagonal/>
    </border>
    <border>
      <left/>
      <right/>
      <top/>
      <bottom style="thick">
        <color indexed="13"/>
      </bottom>
      <diagonal/>
    </border>
    <border>
      <left/>
      <right/>
      <top/>
      <bottom style="medium">
        <color indexed="49"/>
      </bottom>
      <diagonal/>
    </border>
    <border>
      <left/>
      <right/>
      <top/>
      <bottom style="double">
        <color indexed="52"/>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diagonal/>
    </border>
    <border>
      <left/>
      <right/>
      <top style="medium">
        <color indexed="64"/>
      </top>
      <bottom/>
      <diagonal/>
    </border>
    <border>
      <left/>
      <right/>
      <top style="thin">
        <color indexed="64"/>
      </top>
      <bottom style="medium">
        <color indexed="64"/>
      </bottom>
      <diagonal/>
    </border>
    <border>
      <left/>
      <right style="medium">
        <color indexed="64"/>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indexed="64"/>
      </left>
      <right style="medium">
        <color indexed="64"/>
      </right>
      <top/>
      <bottom style="medium">
        <color indexed="64"/>
      </bottom>
      <diagonal/>
    </border>
    <border>
      <left style="medium">
        <color auto="1"/>
      </left>
      <right style="medium">
        <color auto="1"/>
      </right>
      <top style="thin">
        <color auto="1"/>
      </top>
      <bottom style="medium">
        <color auto="1"/>
      </bottom>
      <diagonal/>
    </border>
    <border>
      <left style="medium">
        <color auto="1"/>
      </left>
      <right style="thin">
        <color rgb="FF000000"/>
      </right>
      <top style="medium">
        <color auto="1"/>
      </top>
      <bottom/>
      <diagonal/>
    </border>
    <border>
      <left style="medium">
        <color auto="1"/>
      </left>
      <right style="thin">
        <color rgb="FF000000"/>
      </right>
      <top/>
      <bottom/>
      <diagonal/>
    </border>
    <border>
      <left/>
      <right style="medium">
        <color auto="1"/>
      </right>
      <top style="thin">
        <color auto="1"/>
      </top>
      <bottom style="thin">
        <color auto="1"/>
      </bottom>
      <diagonal/>
    </border>
    <border>
      <left style="medium">
        <color auto="1"/>
      </left>
      <right style="thin">
        <color rgb="FF000000"/>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style="medium">
        <color auto="1"/>
      </top>
      <bottom style="thin">
        <color auto="1"/>
      </bottom>
      <diagonal/>
    </border>
    <border>
      <left/>
      <right style="medium">
        <color rgb="FF000000"/>
      </right>
      <top style="medium">
        <color auto="1"/>
      </top>
      <bottom/>
      <diagonal/>
    </border>
    <border>
      <left style="thin">
        <color auto="1"/>
      </left>
      <right style="medium">
        <color rgb="FF000000"/>
      </right>
      <top style="medium">
        <color auto="1"/>
      </top>
      <bottom/>
      <diagonal/>
    </border>
    <border>
      <left style="thin">
        <color auto="1"/>
      </left>
      <right/>
      <top style="medium">
        <color auto="1"/>
      </top>
      <bottom style="thin">
        <color auto="1"/>
      </bottom>
      <diagonal/>
    </border>
    <border>
      <left/>
      <right style="medium">
        <color rgb="FF000000"/>
      </right>
      <top/>
      <bottom/>
      <diagonal/>
    </border>
    <border>
      <left style="thin">
        <color auto="1"/>
      </left>
      <right style="medium">
        <color rgb="FF000000"/>
      </right>
      <top/>
      <bottom/>
      <diagonal/>
    </border>
    <border>
      <left/>
      <right style="thin">
        <color auto="1"/>
      </right>
      <top style="thin">
        <color auto="1"/>
      </top>
      <bottom style="medium">
        <color auto="1"/>
      </bottom>
      <diagonal/>
    </border>
    <border>
      <left/>
      <right style="medium">
        <color rgb="FF000000"/>
      </right>
      <top/>
      <bottom style="medium">
        <color auto="1"/>
      </bottom>
      <diagonal/>
    </border>
    <border>
      <left style="thin">
        <color auto="1"/>
      </left>
      <right style="medium">
        <color rgb="FF000000"/>
      </right>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ck">
        <color auto="1"/>
      </left>
      <right style="thick">
        <color auto="1"/>
      </right>
      <top/>
      <bottom/>
      <diagonal/>
    </border>
    <border>
      <left style="thin">
        <color auto="1"/>
      </left>
      <right style="medium">
        <color auto="1"/>
      </right>
      <top/>
      <bottom/>
      <diagonal/>
    </border>
    <border>
      <left/>
      <right style="thin">
        <color auto="1"/>
      </right>
      <top style="medium">
        <color auto="1"/>
      </top>
      <bottom style="medium">
        <color auto="1"/>
      </bottom>
      <diagonal/>
    </border>
    <border>
      <left/>
      <right style="thin">
        <color rgb="FF000000"/>
      </right>
      <top style="medium">
        <color auto="1"/>
      </top>
      <bottom style="medium">
        <color auto="1"/>
      </bottom>
      <diagonal/>
    </border>
    <border>
      <left style="medium">
        <color auto="1"/>
      </left>
      <right style="thin">
        <color rgb="FF000000"/>
      </right>
      <top style="medium">
        <color auto="1"/>
      </top>
      <bottom style="medium">
        <color auto="1"/>
      </bottom>
      <diagonal/>
    </border>
    <border>
      <left/>
      <right style="medium">
        <color rgb="FF000000"/>
      </right>
      <top style="medium">
        <color auto="1"/>
      </top>
      <bottom style="medium">
        <color auto="1"/>
      </bottom>
      <diagonal/>
    </border>
    <border>
      <left style="thin">
        <color auto="1"/>
      </left>
      <right style="medium">
        <color rgb="FF000000"/>
      </right>
      <top style="medium">
        <color auto="1"/>
      </top>
      <bottom style="medium">
        <color auto="1"/>
      </bottom>
      <diagonal/>
    </border>
    <border>
      <left style="thin">
        <color auto="1"/>
      </left>
      <right/>
      <top style="medium">
        <color auto="1"/>
      </top>
      <bottom style="medium">
        <color auto="1"/>
      </bottom>
      <diagonal/>
    </border>
    <border>
      <left/>
      <right style="thin">
        <color rgb="FF000000"/>
      </right>
      <top style="medium">
        <color auto="1"/>
      </top>
      <bottom/>
      <diagonal/>
    </border>
    <border>
      <left/>
      <right style="thin">
        <color rgb="FF000000"/>
      </right>
      <top/>
      <bottom/>
      <diagonal/>
    </border>
    <border>
      <left style="medium">
        <color auto="1"/>
      </left>
      <right style="thick">
        <color auto="1"/>
      </right>
      <top style="thin">
        <color auto="1"/>
      </top>
      <bottom/>
      <diagonal/>
    </border>
    <border>
      <left style="medium">
        <color indexed="64"/>
      </left>
      <right style="medium">
        <color indexed="64"/>
      </right>
      <top/>
      <bottom style="thin">
        <color indexed="64"/>
      </bottom>
      <diagonal/>
    </border>
    <border>
      <left style="medium">
        <color auto="1"/>
      </left>
      <right style="thick">
        <color auto="1"/>
      </right>
      <top/>
      <bottom/>
      <diagonal/>
    </border>
    <border>
      <left style="thick">
        <color auto="1"/>
      </left>
      <right style="medium">
        <color auto="1"/>
      </right>
      <top style="thin">
        <color auto="1"/>
      </top>
      <bottom/>
      <diagonal/>
    </border>
    <border>
      <left style="medium">
        <color auto="1"/>
      </left>
      <right style="thin">
        <color rgb="FF000000"/>
      </right>
      <top/>
      <bottom style="medium">
        <color auto="1"/>
      </bottom>
      <diagonal/>
    </border>
    <border>
      <left style="medium">
        <color auto="1"/>
      </left>
      <right style="thick">
        <color auto="1"/>
      </right>
      <top/>
      <bottom style="medium">
        <color auto="1"/>
      </bottom>
      <diagonal/>
    </border>
    <border>
      <left style="thick">
        <color auto="1"/>
      </left>
      <right style="medium">
        <color auto="1"/>
      </right>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style="medium">
        <color auto="1"/>
      </left>
      <right/>
      <top style="thin">
        <color indexed="64"/>
      </top>
      <bottom style="medium">
        <color indexed="64"/>
      </bottom>
      <diagonal/>
    </border>
    <border>
      <left/>
      <right style="thin">
        <color rgb="FF000000"/>
      </right>
      <top style="thin">
        <color indexed="64"/>
      </top>
      <bottom style="medium">
        <color indexed="64"/>
      </bottom>
      <diagonal/>
    </border>
    <border>
      <left/>
      <right style="medium">
        <color rgb="FF000000"/>
      </right>
      <top style="thin">
        <color indexed="64"/>
      </top>
      <bottom style="medium">
        <color indexed="64"/>
      </bottom>
      <diagonal/>
    </border>
    <border>
      <left style="thin">
        <color auto="1"/>
      </left>
      <right style="medium">
        <color rgb="FF000000"/>
      </right>
      <top style="thin">
        <color indexed="64"/>
      </top>
      <bottom style="medium">
        <color indexed="64"/>
      </bottom>
      <diagonal/>
    </border>
    <border>
      <left style="thin">
        <color auto="1"/>
      </left>
      <right style="medium">
        <color auto="1"/>
      </right>
      <top style="thin">
        <color indexed="64"/>
      </top>
      <bottom style="medium">
        <color indexed="64"/>
      </bottom>
      <diagonal/>
    </border>
    <border>
      <left style="medium">
        <color auto="1"/>
      </left>
      <right/>
      <top/>
      <bottom style="medium">
        <color auto="1"/>
      </bottom>
      <diagonal/>
    </border>
    <border>
      <left style="thin">
        <color auto="1"/>
      </left>
      <right style="medium">
        <color rgb="FF000000"/>
      </right>
      <top/>
      <bottom style="medium">
        <color auto="1"/>
      </bottom>
      <diagonal/>
    </border>
    <border>
      <left/>
      <right style="thin">
        <color rgb="FF000000"/>
      </right>
      <top/>
      <bottom style="medium">
        <color auto="1"/>
      </bottom>
      <diagonal/>
    </border>
    <border>
      <left style="thin">
        <color indexed="64"/>
      </left>
      <right style="thin">
        <color indexed="64"/>
      </right>
      <top style="thin">
        <color indexed="64"/>
      </top>
      <bottom style="thin">
        <color indexed="64"/>
      </bottom>
      <diagonal/>
    </border>
  </borders>
  <cellStyleXfs count="551">
    <xf numFmtId="0" fontId="0" fillId="0" borderId="0"/>
    <xf numFmtId="0" fontId="6" fillId="2" borderId="0" applyNumberFormat="0" applyBorder="0" applyAlignment="0" applyProtection="0"/>
    <xf numFmtId="0" fontId="6" fillId="2"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6" fillId="2" borderId="1" applyNumberFormat="0" applyAlignment="0" applyProtection="0"/>
    <xf numFmtId="0" fontId="16" fillId="2" borderId="1" applyNumberFormat="0" applyAlignment="0" applyProtection="0"/>
    <xf numFmtId="0" fontId="24" fillId="17" borderId="2" applyNumberFormat="0" applyAlignment="0" applyProtection="0"/>
    <xf numFmtId="0" fontId="24" fillId="17" borderId="2"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5" fillId="5" borderId="0" applyNumberFormat="0" applyBorder="0" applyAlignment="0" applyProtection="0"/>
    <xf numFmtId="0" fontId="25" fillId="5" borderId="0" applyNumberFormat="0" applyBorder="0" applyAlignment="0" applyProtection="0"/>
    <xf numFmtId="0" fontId="26" fillId="0" borderId="3" applyNumberFormat="0" applyFill="0" applyAlignment="0" applyProtection="0"/>
    <xf numFmtId="0" fontId="26" fillId="0" borderId="3"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8" fillId="4" borderId="1" applyNumberFormat="0" applyAlignment="0" applyProtection="0"/>
    <xf numFmtId="0" fontId="18" fillId="4" borderId="1" applyNumberFormat="0" applyAlignment="0" applyProtection="0"/>
    <xf numFmtId="0" fontId="19" fillId="0" borderId="6" applyNumberFormat="0" applyFill="0" applyAlignment="0" applyProtection="0"/>
    <xf numFmtId="0" fontId="19" fillId="0" borderId="6" applyNumberFormat="0" applyFill="0" applyAlignment="0" applyProtection="0"/>
    <xf numFmtId="0" fontId="20" fillId="11" borderId="0" applyNumberFormat="0" applyBorder="0" applyAlignment="0" applyProtection="0"/>
    <xf numFmtId="0" fontId="20" fillId="11" borderId="0" applyNumberFormat="0" applyBorder="0" applyAlignment="0" applyProtection="0"/>
    <xf numFmtId="0" fontId="7" fillId="0" borderId="0"/>
    <xf numFmtId="0" fontId="7" fillId="0" borderId="0"/>
    <xf numFmtId="0" fontId="7" fillId="0" borderId="0"/>
    <xf numFmtId="0" fontId="35" fillId="0" borderId="0"/>
    <xf numFmtId="0" fontId="32" fillId="0" borderId="0"/>
    <xf numFmtId="0" fontId="34" fillId="0" borderId="0"/>
    <xf numFmtId="0" fontId="22" fillId="0" borderId="0" applyNumberFormat="0" applyFill="0" applyBorder="0" applyProtection="0">
      <alignment vertical="top"/>
    </xf>
    <xf numFmtId="0" fontId="22" fillId="6" borderId="7" applyNumberFormat="0" applyFont="0" applyAlignment="0" applyProtection="0"/>
    <xf numFmtId="0" fontId="22" fillId="6" borderId="7" applyNumberFormat="0" applyFont="0" applyAlignment="0" applyProtection="0"/>
    <xf numFmtId="0" fontId="29" fillId="2" borderId="8" applyNumberFormat="0" applyAlignment="0" applyProtection="0"/>
    <xf numFmtId="0" fontId="29" fillId="2" borderId="8"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2" fillId="0" borderId="0" applyFont="0" applyFill="0" applyBorder="0" applyAlignment="0" applyProtection="0"/>
    <xf numFmtId="9" fontId="7"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1" fillId="0" borderId="9" applyNumberFormat="0" applyFill="0" applyAlignment="0" applyProtection="0"/>
    <xf numFmtId="0" fontId="21" fillId="0" borderId="9"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5" fillId="0" borderId="0"/>
    <xf numFmtId="0" fontId="5" fillId="0" borderId="0"/>
    <xf numFmtId="9" fontId="7" fillId="0" borderId="0" applyFont="0" applyFill="0" applyBorder="0" applyAlignment="0" applyProtection="0"/>
    <xf numFmtId="0" fontId="7" fillId="0" borderId="0"/>
    <xf numFmtId="0" fontId="4" fillId="0" borderId="0"/>
    <xf numFmtId="0" fontId="7"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16" fillId="2" borderId="1" applyNumberFormat="0" applyAlignment="0" applyProtection="0"/>
    <xf numFmtId="0" fontId="16" fillId="2" borderId="1" applyNumberFormat="0" applyAlignment="0" applyProtection="0"/>
    <xf numFmtId="0" fontId="18" fillId="4" borderId="1" applyNumberFormat="0" applyAlignment="0" applyProtection="0"/>
    <xf numFmtId="0" fontId="18" fillId="4" borderId="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6" borderId="7" applyNumberFormat="0" applyFont="0" applyAlignment="0" applyProtection="0"/>
    <xf numFmtId="0" fontId="22" fillId="6" borderId="7" applyNumberFormat="0" applyFont="0" applyAlignment="0" applyProtection="0"/>
    <xf numFmtId="0" fontId="29" fillId="2" borderId="8" applyNumberFormat="0" applyAlignment="0" applyProtection="0"/>
    <xf numFmtId="0" fontId="29" fillId="2" borderId="8" applyNumberFormat="0" applyAlignment="0" applyProtection="0"/>
    <xf numFmtId="0" fontId="21" fillId="0" borderId="9" applyNumberFormat="0" applyFill="0" applyAlignment="0" applyProtection="0"/>
    <xf numFmtId="0" fontId="21" fillId="0" borderId="9" applyNumberFormat="0" applyFill="0" applyAlignment="0" applyProtection="0"/>
    <xf numFmtId="0" fontId="6" fillId="0" borderId="0"/>
    <xf numFmtId="0" fontId="6" fillId="0" borderId="0"/>
    <xf numFmtId="0" fontId="7" fillId="0" borderId="0"/>
    <xf numFmtId="0" fontId="6" fillId="0" borderId="0"/>
    <xf numFmtId="0" fontId="6" fillId="0" borderId="0"/>
    <xf numFmtId="0" fontId="21" fillId="0" borderId="43" applyNumberFormat="0" applyFill="0" applyAlignment="0" applyProtection="0"/>
    <xf numFmtId="0" fontId="21" fillId="0" borderId="43" applyNumberFormat="0" applyFill="0" applyAlignment="0" applyProtection="0"/>
    <xf numFmtId="0" fontId="16" fillId="2" borderId="44" applyNumberFormat="0" applyAlignment="0" applyProtection="0"/>
    <xf numFmtId="0" fontId="16" fillId="2" borderId="44" applyNumberFormat="0" applyAlignment="0" applyProtection="0"/>
    <xf numFmtId="0" fontId="18" fillId="4" borderId="44" applyNumberFormat="0" applyAlignment="0" applyProtection="0"/>
    <xf numFmtId="0" fontId="18" fillId="4" borderId="44" applyNumberFormat="0" applyAlignment="0" applyProtection="0"/>
    <xf numFmtId="0" fontId="22" fillId="6" borderId="45" applyNumberFormat="0" applyFont="0" applyAlignment="0" applyProtection="0"/>
    <xf numFmtId="0" fontId="22" fillId="6" borderId="45" applyNumberFormat="0" applyFont="0" applyAlignment="0" applyProtection="0"/>
    <xf numFmtId="0" fontId="29" fillId="2" borderId="46" applyNumberFormat="0" applyAlignment="0" applyProtection="0"/>
    <xf numFmtId="0" fontId="29" fillId="2" borderId="46" applyNumberFormat="0" applyAlignment="0" applyProtection="0"/>
    <xf numFmtId="0" fontId="21" fillId="0" borderId="47" applyNumberFormat="0" applyFill="0" applyAlignment="0" applyProtection="0"/>
    <xf numFmtId="0" fontId="21" fillId="0" borderId="47"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cellStyleXfs>
  <cellXfs count="1087">
    <xf numFmtId="0" fontId="0" fillId="0" borderId="0" xfId="0"/>
    <xf numFmtId="0" fontId="8" fillId="0" borderId="0" xfId="0" applyFont="1" applyAlignment="1" applyProtection="1">
      <alignment vertical="center"/>
    </xf>
    <xf numFmtId="0" fontId="0" fillId="0" borderId="0" xfId="0" applyFont="1"/>
    <xf numFmtId="0" fontId="10" fillId="0" borderId="0" xfId="0" applyFont="1" applyAlignment="1" applyProtection="1">
      <alignment vertical="center"/>
    </xf>
    <xf numFmtId="0" fontId="11" fillId="18" borderId="10" xfId="0" applyFont="1" applyFill="1" applyBorder="1"/>
    <xf numFmtId="0" fontId="11" fillId="18" borderId="10" xfId="0" applyFont="1" applyFill="1" applyBorder="1" applyAlignment="1">
      <alignment wrapText="1"/>
    </xf>
    <xf numFmtId="0" fontId="11" fillId="18" borderId="11" xfId="0" applyFont="1" applyFill="1" applyBorder="1"/>
    <xf numFmtId="0" fontId="11" fillId="18" borderId="0" xfId="0" applyFont="1" applyFill="1" applyBorder="1"/>
    <xf numFmtId="0" fontId="11" fillId="18" borderId="12" xfId="0" applyFont="1" applyFill="1" applyBorder="1"/>
    <xf numFmtId="0" fontId="9" fillId="0" borderId="0" xfId="0" applyFont="1"/>
    <xf numFmtId="0" fontId="11" fillId="18" borderId="13" xfId="0" applyFont="1" applyFill="1" applyBorder="1"/>
    <xf numFmtId="0" fontId="11" fillId="18" borderId="14" xfId="0" applyFont="1" applyFill="1" applyBorder="1"/>
    <xf numFmtId="0" fontId="0" fillId="0" borderId="0" xfId="0" applyFont="1" applyProtection="1"/>
    <xf numFmtId="0" fontId="0" fillId="0" borderId="17" xfId="0" applyFont="1" applyBorder="1" applyAlignment="1" applyProtection="1">
      <alignment horizontal="centerContinuous" wrapText="1"/>
    </xf>
    <xf numFmtId="0" fontId="0" fillId="0" borderId="18" xfId="0" applyFont="1" applyBorder="1" applyAlignment="1" applyProtection="1">
      <alignment horizontal="centerContinuous" wrapText="1"/>
    </xf>
    <xf numFmtId="0" fontId="0" fillId="0" borderId="0" xfId="0" applyProtection="1"/>
    <xf numFmtId="15" fontId="11" fillId="18" borderId="20" xfId="0" applyNumberFormat="1" applyFont="1" applyFill="1" applyBorder="1" applyAlignment="1">
      <alignment wrapText="1"/>
    </xf>
    <xf numFmtId="0" fontId="11" fillId="18" borderId="20" xfId="0" applyFont="1" applyFill="1" applyBorder="1" applyAlignment="1">
      <alignment wrapText="1"/>
    </xf>
    <xf numFmtId="0" fontId="0" fillId="0" borderId="20" xfId="0" applyBorder="1" applyAlignment="1">
      <alignment wrapText="1"/>
    </xf>
    <xf numFmtId="0" fontId="0" fillId="22" borderId="0" xfId="0" applyFill="1" applyAlignment="1">
      <alignment wrapText="1"/>
    </xf>
    <xf numFmtId="0" fontId="0" fillId="0" borderId="0" xfId="0" applyAlignment="1">
      <alignment wrapText="1"/>
    </xf>
    <xf numFmtId="15" fontId="11" fillId="18" borderId="21" xfId="0" applyNumberFormat="1" applyFont="1" applyFill="1" applyBorder="1" applyAlignment="1">
      <alignment wrapText="1"/>
    </xf>
    <xf numFmtId="0" fontId="0" fillId="0" borderId="20" xfId="0" applyBorder="1"/>
    <xf numFmtId="0" fontId="0" fillId="23" borderId="20" xfId="0" applyFill="1" applyBorder="1"/>
    <xf numFmtId="0" fontId="0" fillId="24" borderId="20" xfId="0" applyFill="1" applyBorder="1"/>
    <xf numFmtId="0" fontId="0" fillId="0" borderId="0" xfId="0" applyAlignment="1" applyProtection="1">
      <alignment vertical="top"/>
    </xf>
    <xf numFmtId="0" fontId="9" fillId="0" borderId="23" xfId="0" applyFont="1" applyBorder="1" applyAlignment="1" applyProtection="1">
      <alignment horizontal="center" vertical="center" wrapText="1"/>
    </xf>
    <xf numFmtId="0" fontId="7" fillId="0" borderId="18" xfId="73" applyFont="1" applyFill="1" applyBorder="1" applyAlignment="1" applyProtection="1">
      <alignment vertical="top" wrapText="1"/>
    </xf>
    <xf numFmtId="0" fontId="0" fillId="0" borderId="17" xfId="0" applyBorder="1" applyAlignment="1" applyProtection="1">
      <alignment vertical="center" wrapText="1"/>
    </xf>
    <xf numFmtId="0" fontId="7" fillId="25" borderId="15" xfId="0" applyFont="1" applyFill="1" applyBorder="1" applyAlignment="1" applyProtection="1">
      <alignment vertical="top" wrapText="1"/>
    </xf>
    <xf numFmtId="0" fontId="14" fillId="0" borderId="17" xfId="0" applyFont="1" applyFill="1" applyBorder="1" applyProtection="1"/>
    <xf numFmtId="0" fontId="14" fillId="21" borderId="17" xfId="0" applyFont="1" applyFill="1" applyBorder="1" applyAlignment="1" applyProtection="1">
      <alignment vertical="center"/>
    </xf>
    <xf numFmtId="0" fontId="0" fillId="0" borderId="0" xfId="0"/>
    <xf numFmtId="0" fontId="0" fillId="0" borderId="0" xfId="0" applyFont="1"/>
    <xf numFmtId="0" fontId="14" fillId="20" borderId="17" xfId="0" applyFont="1" applyFill="1" applyBorder="1" applyProtection="1"/>
    <xf numFmtId="0" fontId="14" fillId="20" borderId="10" xfId="0" quotePrefix="1" applyFont="1" applyFill="1" applyBorder="1" applyAlignment="1" applyProtection="1">
      <alignment vertical="top" wrapText="1"/>
    </xf>
    <xf numFmtId="0" fontId="0" fillId="0" borderId="17" xfId="0" applyFill="1" applyBorder="1" applyAlignment="1" applyProtection="1">
      <alignment wrapText="1"/>
    </xf>
    <xf numFmtId="0" fontId="0" fillId="0" borderId="17" xfId="0" applyBorder="1" applyAlignment="1" applyProtection="1">
      <alignment vertical="top" wrapText="1"/>
    </xf>
    <xf numFmtId="0" fontId="14" fillId="0" borderId="17" xfId="0" quotePrefix="1" applyFont="1" applyFill="1" applyBorder="1" applyProtection="1"/>
    <xf numFmtId="0" fontId="14" fillId="27" borderId="17" xfId="0" applyFont="1" applyFill="1" applyBorder="1" applyProtection="1"/>
    <xf numFmtId="0" fontId="0" fillId="0" borderId="48" xfId="0" applyFill="1" applyBorder="1" applyAlignment="1">
      <alignment horizontal="left" vertical="top" wrapText="1"/>
    </xf>
    <xf numFmtId="0" fontId="0" fillId="0" borderId="0" xfId="0" applyProtection="1"/>
    <xf numFmtId="0" fontId="0" fillId="0" borderId="17" xfId="0" applyFill="1" applyBorder="1" applyAlignment="1" applyProtection="1">
      <alignment vertical="top" wrapText="1"/>
    </xf>
    <xf numFmtId="0" fontId="0" fillId="0" borderId="0" xfId="0" applyProtection="1"/>
    <xf numFmtId="0" fontId="0" fillId="0" borderId="17" xfId="0" applyBorder="1" applyAlignment="1" applyProtection="1">
      <alignment wrapText="1"/>
    </xf>
    <xf numFmtId="0" fontId="0" fillId="0" borderId="48" xfId="0" applyFont="1" applyFill="1" applyBorder="1" applyAlignment="1" applyProtection="1">
      <alignment vertical="top" wrapText="1"/>
    </xf>
    <xf numFmtId="0" fontId="0" fillId="0" borderId="0" xfId="0" applyProtection="1"/>
    <xf numFmtId="0" fontId="14" fillId="21" borderId="51" xfId="0" applyFont="1" applyFill="1" applyBorder="1" applyAlignment="1" applyProtection="1">
      <alignment horizontal="left" vertical="center" wrapText="1"/>
    </xf>
    <xf numFmtId="0" fontId="37" fillId="25" borderId="52" xfId="79" applyNumberFormat="1" applyFont="1" applyFill="1" applyBorder="1" applyAlignment="1">
      <alignment horizontal="left" vertical="top" wrapText="1"/>
    </xf>
    <xf numFmtId="0" fontId="0" fillId="0" borderId="48" xfId="0" applyBorder="1" applyAlignment="1">
      <alignment vertical="top" wrapText="1"/>
    </xf>
    <xf numFmtId="0" fontId="0" fillId="0" borderId="0" xfId="0" applyAlignment="1" applyProtection="1">
      <alignment vertical="top"/>
    </xf>
    <xf numFmtId="0" fontId="0" fillId="0" borderId="51" xfId="79" applyNumberFormat="1" applyFont="1" applyFill="1" applyBorder="1" applyAlignment="1">
      <alignment horizontal="left" vertical="top" wrapText="1"/>
    </xf>
    <xf numFmtId="0" fontId="7" fillId="0" borderId="17" xfId="0" applyFont="1" applyFill="1" applyBorder="1" applyAlignment="1" applyProtection="1">
      <alignment vertical="top" wrapText="1"/>
    </xf>
    <xf numFmtId="0" fontId="0" fillId="25" borderId="48" xfId="0" applyFill="1" applyBorder="1" applyAlignment="1">
      <alignment vertical="top" wrapText="1"/>
    </xf>
    <xf numFmtId="0" fontId="0" fillId="0" borderId="51" xfId="0" applyFill="1" applyBorder="1" applyAlignment="1" applyProtection="1">
      <alignment vertical="top" wrapText="1"/>
    </xf>
    <xf numFmtId="0" fontId="0" fillId="0" borderId="0" xfId="0" applyProtection="1"/>
    <xf numFmtId="0" fontId="0" fillId="0" borderId="0" xfId="0" applyProtection="1"/>
    <xf numFmtId="0" fontId="14" fillId="21" borderId="51" xfId="0" applyFont="1" applyFill="1" applyBorder="1" applyAlignment="1" applyProtection="1">
      <alignment vertical="center" wrapText="1"/>
    </xf>
    <xf numFmtId="0" fontId="0" fillId="0" borderId="52" xfId="79" applyNumberFormat="1" applyFont="1" applyFill="1" applyBorder="1" applyAlignment="1">
      <alignment horizontal="left" vertical="top" wrapText="1"/>
    </xf>
    <xf numFmtId="0" fontId="0" fillId="0" borderId="52" xfId="0" applyBorder="1" applyAlignment="1" applyProtection="1">
      <alignment vertical="top" wrapText="1"/>
    </xf>
    <xf numFmtId="0" fontId="0" fillId="0" borderId="0" xfId="0" applyProtection="1"/>
    <xf numFmtId="0" fontId="0" fillId="0" borderId="52" xfId="0" applyFill="1" applyBorder="1" applyAlignment="1" applyProtection="1">
      <alignment vertical="top" wrapText="1"/>
    </xf>
    <xf numFmtId="0" fontId="7" fillId="0" borderId="52" xfId="0" applyFont="1" applyBorder="1" applyAlignment="1" applyProtection="1">
      <alignment vertical="top" wrapText="1"/>
    </xf>
    <xf numFmtId="0" fontId="7" fillId="0" borderId="52" xfId="73" applyFont="1" applyFill="1" applyBorder="1" applyAlignment="1" applyProtection="1">
      <alignment horizontal="left" vertical="top" wrapText="1"/>
    </xf>
    <xf numFmtId="0" fontId="7" fillId="0" borderId="17" xfId="0" applyFont="1" applyBorder="1" applyAlignment="1" applyProtection="1">
      <alignment vertical="top" wrapText="1"/>
    </xf>
    <xf numFmtId="0" fontId="0" fillId="0" borderId="0" xfId="0" applyProtection="1"/>
    <xf numFmtId="0" fontId="0" fillId="0" borderId="0" xfId="0" applyProtection="1"/>
    <xf numFmtId="0" fontId="0" fillId="0" borderId="51" xfId="0" applyBorder="1" applyAlignment="1" applyProtection="1">
      <alignment vertical="top" wrapText="1"/>
    </xf>
    <xf numFmtId="0" fontId="0" fillId="0" borderId="0" xfId="0" applyProtection="1"/>
    <xf numFmtId="0" fontId="0" fillId="0" borderId="0" xfId="0" applyProtection="1"/>
    <xf numFmtId="0" fontId="7" fillId="0" borderId="18" xfId="0" applyFont="1" applyFill="1" applyBorder="1" applyAlignment="1" applyProtection="1">
      <alignment vertical="top" wrapText="1"/>
    </xf>
    <xf numFmtId="0" fontId="7" fillId="0" borderId="18" xfId="0" applyFont="1" applyBorder="1" applyAlignment="1" applyProtection="1">
      <alignment vertical="top" wrapText="1"/>
    </xf>
    <xf numFmtId="0" fontId="7" fillId="25" borderId="18" xfId="0" applyFont="1" applyFill="1" applyBorder="1" applyAlignment="1" applyProtection="1">
      <alignment vertical="top" wrapText="1"/>
    </xf>
    <xf numFmtId="0" fontId="0" fillId="0" borderId="48" xfId="0" applyFill="1" applyBorder="1" applyAlignment="1" applyProtection="1">
      <alignment vertical="top" wrapText="1"/>
    </xf>
    <xf numFmtId="0" fontId="0" fillId="0" borderId="18" xfId="0" applyFill="1" applyBorder="1" applyAlignment="1" applyProtection="1">
      <alignment vertical="top" wrapText="1"/>
    </xf>
    <xf numFmtId="0" fontId="7" fillId="25" borderId="48" xfId="79" applyNumberFormat="1" applyFont="1" applyFill="1" applyBorder="1" applyAlignment="1">
      <alignment horizontal="left" vertical="top" wrapText="1"/>
    </xf>
    <xf numFmtId="0" fontId="0" fillId="0" borderId="18" xfId="0" applyBorder="1" applyAlignment="1" applyProtection="1">
      <alignment vertical="top" wrapText="1"/>
    </xf>
    <xf numFmtId="0" fontId="7" fillId="0" borderId="17" xfId="73" applyFill="1" applyBorder="1" applyAlignment="1" applyProtection="1">
      <alignment horizontal="left" vertical="top" wrapText="1"/>
    </xf>
    <xf numFmtId="0" fontId="7" fillId="0" borderId="48" xfId="0" applyFont="1" applyBorder="1" applyAlignment="1" applyProtection="1">
      <alignment vertical="top" wrapText="1"/>
    </xf>
    <xf numFmtId="0" fontId="41" fillId="0" borderId="18" xfId="0" applyFont="1" applyFill="1" applyBorder="1" applyAlignment="1" applyProtection="1">
      <alignment vertical="top" wrapText="1"/>
    </xf>
    <xf numFmtId="0" fontId="41" fillId="0" borderId="18" xfId="0" applyFont="1" applyBorder="1" applyAlignment="1" applyProtection="1">
      <alignment vertical="top" wrapText="1"/>
    </xf>
    <xf numFmtId="0" fontId="0" fillId="0" borderId="17" xfId="73" applyFont="1" applyFill="1" applyBorder="1" applyAlignment="1" applyProtection="1">
      <alignment horizontal="left" vertical="top" wrapText="1"/>
    </xf>
    <xf numFmtId="0" fontId="0" fillId="25" borderId="18" xfId="0" applyFill="1" applyBorder="1" applyAlignment="1" applyProtection="1">
      <alignment vertical="top" wrapText="1"/>
    </xf>
    <xf numFmtId="0" fontId="9" fillId="0" borderId="17" xfId="0" applyFont="1" applyBorder="1" applyAlignment="1" applyProtection="1">
      <alignment horizontal="center" vertical="center" wrapText="1"/>
    </xf>
    <xf numFmtId="0" fontId="36" fillId="19" borderId="51" xfId="0" quotePrefix="1" applyFont="1" applyFill="1" applyBorder="1" applyAlignment="1" applyProtection="1">
      <alignment vertical="top" wrapText="1"/>
    </xf>
    <xf numFmtId="0" fontId="14" fillId="20" borderId="51" xfId="0" quotePrefix="1" applyFont="1" applyFill="1" applyBorder="1" applyAlignment="1" applyProtection="1">
      <alignment vertical="top" wrapText="1"/>
    </xf>
    <xf numFmtId="0" fontId="9" fillId="0" borderId="51" xfId="0" applyFont="1" applyBorder="1" applyAlignment="1">
      <alignment vertical="center" wrapText="1"/>
    </xf>
    <xf numFmtId="0" fontId="14" fillId="20" borderId="51" xfId="0" applyFont="1" applyFill="1" applyBorder="1" applyAlignment="1" applyProtection="1">
      <alignment vertical="top" wrapText="1"/>
    </xf>
    <xf numFmtId="0" fontId="0" fillId="21" borderId="51" xfId="0" applyFont="1" applyFill="1" applyBorder="1" applyAlignment="1">
      <alignment vertical="center" wrapText="1"/>
    </xf>
    <xf numFmtId="0" fontId="0" fillId="0" borderId="51" xfId="0" applyBorder="1" applyAlignment="1">
      <alignment vertical="center" wrapText="1"/>
    </xf>
    <xf numFmtId="0" fontId="13" fillId="19" borderId="51" xfId="0" quotePrefix="1" applyFont="1" applyFill="1" applyBorder="1" applyAlignment="1" applyProtection="1">
      <alignment vertical="top" wrapText="1"/>
    </xf>
    <xf numFmtId="0" fontId="7" fillId="0" borderId="51" xfId="0" applyFont="1" applyBorder="1" applyAlignment="1" applyProtection="1">
      <alignment vertical="top" wrapText="1"/>
    </xf>
    <xf numFmtId="0" fontId="7" fillId="25" borderId="51" xfId="0" applyFont="1" applyFill="1" applyBorder="1" applyAlignment="1" applyProtection="1">
      <alignment vertical="top" wrapText="1"/>
    </xf>
    <xf numFmtId="0" fontId="0" fillId="0" borderId="51" xfId="73" applyFont="1" applyFill="1" applyBorder="1" applyAlignment="1" applyProtection="1">
      <alignment wrapText="1"/>
    </xf>
    <xf numFmtId="0" fontId="0" fillId="25" borderId="51" xfId="0" applyFill="1" applyBorder="1" applyAlignment="1" applyProtection="1">
      <alignment vertical="top" wrapText="1"/>
    </xf>
    <xf numFmtId="0" fontId="0" fillId="25" borderId="10" xfId="0" applyFill="1" applyBorder="1" applyAlignment="1" applyProtection="1">
      <alignment vertical="top" wrapText="1"/>
    </xf>
    <xf numFmtId="0" fontId="7" fillId="0" borderId="51" xfId="73" applyFont="1" applyFill="1" applyBorder="1" applyAlignment="1" applyProtection="1">
      <alignment horizontal="left" vertical="top" wrapText="1"/>
    </xf>
    <xf numFmtId="0" fontId="0" fillId="0" borderId="51" xfId="0" applyFont="1" applyBorder="1" applyAlignment="1" applyProtection="1">
      <alignment vertical="top" wrapText="1"/>
    </xf>
    <xf numFmtId="0" fontId="14" fillId="27" borderId="51" xfId="0" quotePrefix="1" applyFont="1" applyFill="1" applyBorder="1" applyAlignment="1" applyProtection="1">
      <alignment vertical="top" wrapText="1"/>
    </xf>
    <xf numFmtId="0" fontId="7" fillId="0" borderId="10" xfId="0" applyFont="1" applyBorder="1" applyAlignment="1" applyProtection="1">
      <alignment vertical="top" wrapText="1"/>
    </xf>
    <xf numFmtId="0" fontId="14" fillId="28" borderId="51" xfId="0" applyFont="1" applyFill="1" applyBorder="1" applyAlignment="1" applyProtection="1">
      <alignment horizontal="right" vertical="top" wrapText="1"/>
    </xf>
    <xf numFmtId="0" fontId="37" fillId="25" borderId="51" xfId="79" applyNumberFormat="1" applyFont="1" applyFill="1" applyBorder="1" applyAlignment="1">
      <alignment horizontal="left" vertical="top" wrapText="1"/>
    </xf>
    <xf numFmtId="0" fontId="12" fillId="0" borderId="49" xfId="0" applyFont="1" applyFill="1" applyBorder="1" applyAlignment="1" applyProtection="1">
      <alignment horizontal="center" vertical="center" wrapText="1"/>
    </xf>
    <xf numFmtId="0" fontId="12" fillId="0" borderId="50" xfId="0" applyFont="1" applyFill="1" applyBorder="1" applyAlignment="1" applyProtection="1">
      <alignment horizontal="center" vertical="center" wrapText="1"/>
    </xf>
    <xf numFmtId="0" fontId="12" fillId="0" borderId="52" xfId="0" applyFont="1" applyFill="1" applyBorder="1" applyAlignment="1" applyProtection="1">
      <alignment horizontal="center" vertical="center" wrapText="1"/>
    </xf>
    <xf numFmtId="0" fontId="12" fillId="25" borderId="49" xfId="0" applyFont="1" applyFill="1" applyBorder="1" applyAlignment="1" applyProtection="1">
      <alignment horizontal="center" vertical="center" wrapText="1"/>
    </xf>
    <xf numFmtId="0" fontId="12" fillId="25" borderId="50" xfId="0" applyFont="1" applyFill="1" applyBorder="1" applyAlignment="1" applyProtection="1">
      <alignment horizontal="center" vertical="center" wrapText="1"/>
    </xf>
    <xf numFmtId="0" fontId="36" fillId="19" borderId="51" xfId="0" applyFont="1" applyFill="1" applyBorder="1" applyAlignment="1" applyProtection="1">
      <alignment wrapText="1"/>
    </xf>
    <xf numFmtId="0" fontId="36" fillId="19" borderId="48" xfId="0" applyFont="1" applyFill="1" applyBorder="1" applyProtection="1"/>
    <xf numFmtId="0" fontId="14" fillId="21" borderId="51" xfId="0" quotePrefix="1" applyFont="1" applyFill="1" applyBorder="1" applyAlignment="1" applyProtection="1">
      <alignment vertical="center"/>
    </xf>
    <xf numFmtId="0" fontId="14" fillId="21" borderId="51" xfId="0" applyFont="1" applyFill="1" applyBorder="1" applyAlignment="1" applyProtection="1">
      <alignment vertical="center"/>
    </xf>
    <xf numFmtId="0" fontId="0" fillId="21" borderId="51" xfId="0" applyFont="1" applyFill="1" applyBorder="1" applyAlignment="1">
      <alignment vertical="center"/>
    </xf>
    <xf numFmtId="0" fontId="14" fillId="20" borderId="51" xfId="0" applyFont="1" applyFill="1" applyBorder="1" applyProtection="1"/>
    <xf numFmtId="0" fontId="13" fillId="19" borderId="48" xfId="0" applyFont="1" applyFill="1" applyBorder="1" applyProtection="1"/>
    <xf numFmtId="0" fontId="14" fillId="27" borderId="51" xfId="0" applyFont="1" applyFill="1" applyBorder="1" applyAlignment="1" applyProtection="1">
      <alignment vertical="top" wrapText="1"/>
    </xf>
    <xf numFmtId="0" fontId="0" fillId="21" borderId="54" xfId="0" applyFont="1" applyFill="1" applyBorder="1" applyAlignment="1">
      <alignment vertical="center" wrapText="1"/>
    </xf>
    <xf numFmtId="0" fontId="0" fillId="0" borderId="0" xfId="0" applyBorder="1" applyAlignment="1">
      <alignment vertical="top" wrapText="1"/>
    </xf>
    <xf numFmtId="0" fontId="0" fillId="0" borderId="31" xfId="0" applyFont="1" applyBorder="1" applyProtection="1"/>
    <xf numFmtId="0" fontId="0" fillId="0" borderId="57" xfId="0" applyFont="1" applyBorder="1" applyProtection="1"/>
    <xf numFmtId="0" fontId="0" fillId="0" borderId="33" xfId="0" applyFont="1" applyBorder="1" applyProtection="1"/>
    <xf numFmtId="0" fontId="9" fillId="0" borderId="24" xfId="0" applyFont="1" applyBorder="1" applyAlignment="1" applyProtection="1">
      <alignment horizontal="centerContinuous" vertical="center"/>
    </xf>
    <xf numFmtId="0" fontId="36" fillId="19" borderId="25" xfId="0" applyFont="1" applyFill="1" applyBorder="1" applyProtection="1"/>
    <xf numFmtId="0" fontId="14" fillId="20" borderId="34" xfId="0" applyFont="1" applyFill="1" applyBorder="1" applyProtection="1"/>
    <xf numFmtId="0" fontId="14" fillId="21" borderId="25" xfId="0" applyFont="1" applyFill="1" applyBorder="1" applyAlignment="1" applyProtection="1">
      <alignment vertical="center"/>
    </xf>
    <xf numFmtId="0" fontId="9" fillId="0" borderId="34" xfId="0" applyFont="1" applyBorder="1" applyAlignment="1" applyProtection="1">
      <alignment vertical="top"/>
    </xf>
    <xf numFmtId="0" fontId="9" fillId="0" borderId="34" xfId="0" applyFont="1" applyBorder="1" applyProtection="1"/>
    <xf numFmtId="0" fontId="14" fillId="20" borderId="25" xfId="0" applyFont="1" applyFill="1" applyBorder="1" applyProtection="1"/>
    <xf numFmtId="0" fontId="14" fillId="0" borderId="34" xfId="0" applyFont="1" applyFill="1" applyBorder="1" applyAlignment="1" applyProtection="1"/>
    <xf numFmtId="0" fontId="9" fillId="0" borderId="34" xfId="0" applyFont="1" applyBorder="1" applyAlignment="1" applyProtection="1"/>
    <xf numFmtId="0" fontId="14" fillId="27" borderId="34" xfId="0" applyFont="1" applyFill="1" applyBorder="1" applyProtection="1"/>
    <xf numFmtId="0" fontId="14" fillId="21" borderId="25" xfId="0" applyFont="1" applyFill="1" applyBorder="1" applyAlignment="1" applyProtection="1">
      <alignment vertical="top"/>
    </xf>
    <xf numFmtId="0" fontId="14" fillId="0" borderId="36" xfId="0" applyFont="1" applyFill="1" applyBorder="1" applyAlignment="1" applyProtection="1"/>
    <xf numFmtId="0" fontId="14" fillId="0" borderId="13" xfId="0" quotePrefix="1" applyFont="1" applyFill="1" applyBorder="1" applyProtection="1"/>
    <xf numFmtId="0" fontId="0" fillId="25" borderId="27" xfId="0" applyFill="1" applyBorder="1" applyAlignment="1">
      <alignment vertical="top" wrapText="1"/>
    </xf>
    <xf numFmtId="0" fontId="0" fillId="0" borderId="32" xfId="0" applyFont="1" applyBorder="1" applyAlignment="1" applyProtection="1">
      <alignment vertical="top"/>
    </xf>
    <xf numFmtId="0" fontId="9" fillId="0" borderId="28" xfId="0" applyFont="1" applyBorder="1" applyAlignment="1" applyProtection="1">
      <alignment horizontal="center" vertical="center" wrapText="1"/>
    </xf>
    <xf numFmtId="0" fontId="36" fillId="19" borderId="52" xfId="0" quotePrefix="1" applyFont="1" applyFill="1" applyBorder="1" applyAlignment="1" applyProtection="1">
      <alignment vertical="top" wrapText="1"/>
    </xf>
    <xf numFmtId="0" fontId="14" fillId="20" borderId="54" xfId="0" quotePrefix="1" applyFont="1" applyFill="1" applyBorder="1" applyAlignment="1" applyProtection="1">
      <alignment vertical="top" wrapText="1"/>
    </xf>
    <xf numFmtId="0" fontId="7" fillId="0" borderId="52" xfId="0" applyFont="1" applyFill="1" applyBorder="1" applyAlignment="1" applyProtection="1">
      <alignment vertical="top" wrapText="1"/>
    </xf>
    <xf numFmtId="0" fontId="7" fillId="25" borderId="52" xfId="0" applyFont="1" applyFill="1" applyBorder="1" applyAlignment="1" applyProtection="1">
      <alignment vertical="top" wrapText="1"/>
    </xf>
    <xf numFmtId="0" fontId="14" fillId="20" borderId="54" xfId="0" applyFont="1" applyFill="1" applyBorder="1" applyAlignment="1" applyProtection="1">
      <alignment vertical="top" wrapText="1"/>
    </xf>
    <xf numFmtId="0" fontId="0" fillId="0" borderId="54" xfId="0" applyFill="1" applyBorder="1" applyAlignment="1" applyProtection="1">
      <alignment vertical="top" wrapText="1"/>
    </xf>
    <xf numFmtId="0" fontId="14" fillId="20" borderId="11" xfId="0" quotePrefix="1" applyFont="1" applyFill="1" applyBorder="1" applyAlignment="1" applyProtection="1">
      <alignment vertical="top" wrapText="1"/>
    </xf>
    <xf numFmtId="0" fontId="13" fillId="19" borderId="52" xfId="0" quotePrefix="1" applyFont="1" applyFill="1" applyBorder="1" applyAlignment="1" applyProtection="1">
      <alignment vertical="top" wrapText="1"/>
    </xf>
    <xf numFmtId="0" fontId="0" fillId="0" borderId="52" xfId="73" applyFont="1" applyFill="1" applyBorder="1" applyAlignment="1" applyProtection="1">
      <alignment wrapText="1"/>
    </xf>
    <xf numFmtId="0" fontId="7" fillId="0" borderId="52" xfId="79" applyNumberFormat="1" applyFont="1" applyFill="1" applyBorder="1" applyAlignment="1">
      <alignment horizontal="left" vertical="top" wrapText="1"/>
    </xf>
    <xf numFmtId="0" fontId="7" fillId="25" borderId="52" xfId="73" applyFont="1" applyFill="1" applyBorder="1" applyAlignment="1" applyProtection="1">
      <alignment vertical="top" wrapText="1"/>
    </xf>
    <xf numFmtId="0" fontId="0" fillId="25" borderId="52" xfId="0" applyFill="1" applyBorder="1" applyAlignment="1" applyProtection="1">
      <alignment vertical="top" wrapText="1"/>
    </xf>
    <xf numFmtId="0" fontId="0" fillId="25" borderId="56" xfId="0" applyFill="1" applyBorder="1" applyAlignment="1" applyProtection="1">
      <alignment vertical="top" wrapText="1"/>
    </xf>
    <xf numFmtId="0" fontId="0" fillId="0" borderId="37" xfId="0" applyFont="1" applyFill="1" applyBorder="1" applyAlignment="1" applyProtection="1">
      <alignment vertical="top" wrapText="1"/>
    </xf>
    <xf numFmtId="0" fontId="0" fillId="0" borderId="37" xfId="0" applyNumberFormat="1" applyFont="1" applyFill="1" applyBorder="1" applyAlignment="1" applyProtection="1">
      <alignment vertical="top" wrapText="1"/>
    </xf>
    <xf numFmtId="0" fontId="0" fillId="0" borderId="52" xfId="0" applyFont="1" applyBorder="1" applyAlignment="1" applyProtection="1">
      <alignment vertical="top" wrapText="1"/>
    </xf>
    <xf numFmtId="0" fontId="41" fillId="0" borderId="52" xfId="0" applyFont="1" applyFill="1" applyBorder="1" applyAlignment="1" applyProtection="1">
      <alignment vertical="top" wrapText="1"/>
    </xf>
    <xf numFmtId="0" fontId="0" fillId="0" borderId="54" xfId="0" applyBorder="1" applyAlignment="1" applyProtection="1">
      <alignment vertical="top" wrapText="1"/>
    </xf>
    <xf numFmtId="0" fontId="14" fillId="27" borderId="54" xfId="0" quotePrefix="1" applyFont="1" applyFill="1" applyBorder="1" applyAlignment="1" applyProtection="1">
      <alignment vertical="top" wrapText="1"/>
    </xf>
    <xf numFmtId="0" fontId="7" fillId="0" borderId="56" xfId="0" applyFont="1" applyBorder="1" applyAlignment="1" applyProtection="1">
      <alignment vertical="top" wrapText="1"/>
    </xf>
    <xf numFmtId="0" fontId="0" fillId="0" borderId="52" xfId="0" applyFont="1" applyFill="1" applyBorder="1" applyAlignment="1" applyProtection="1">
      <alignment vertical="top" wrapText="1"/>
    </xf>
    <xf numFmtId="0" fontId="14" fillId="28" borderId="54" xfId="0" applyFont="1" applyFill="1" applyBorder="1" applyAlignment="1" applyProtection="1">
      <alignment horizontal="right" vertical="top" wrapText="1"/>
    </xf>
    <xf numFmtId="0" fontId="37" fillId="0" borderId="52" xfId="79" applyNumberFormat="1" applyFont="1" applyFill="1" applyBorder="1" applyAlignment="1">
      <alignment horizontal="left" vertical="top" wrapText="1"/>
    </xf>
    <xf numFmtId="0" fontId="37" fillId="25" borderId="26" xfId="79" applyNumberFormat="1" applyFont="1" applyFill="1" applyBorder="1" applyAlignment="1">
      <alignment horizontal="left" vertical="top" wrapText="1"/>
    </xf>
    <xf numFmtId="0" fontId="7" fillId="0" borderId="51" xfId="0" applyFont="1" applyFill="1" applyBorder="1" applyAlignment="1" applyProtection="1">
      <alignment vertical="top" wrapText="1"/>
    </xf>
    <xf numFmtId="0" fontId="7" fillId="0" borderId="51" xfId="79" applyNumberFormat="1" applyFont="1" applyFill="1" applyBorder="1" applyAlignment="1">
      <alignment horizontal="left" vertical="top" wrapText="1"/>
    </xf>
    <xf numFmtId="0" fontId="7" fillId="25" borderId="51" xfId="73" applyFont="1" applyFill="1" applyBorder="1" applyAlignment="1" applyProtection="1">
      <alignment vertical="top" wrapText="1"/>
    </xf>
    <xf numFmtId="0" fontId="0" fillId="0" borderId="17" xfId="0" applyFont="1" applyFill="1" applyBorder="1" applyAlignment="1" applyProtection="1">
      <alignment vertical="top" wrapText="1"/>
    </xf>
    <xf numFmtId="0" fontId="0" fillId="0" borderId="17" xfId="0" applyNumberFormat="1" applyFont="1" applyFill="1" applyBorder="1" applyAlignment="1" applyProtection="1">
      <alignment vertical="top" wrapText="1"/>
    </xf>
    <xf numFmtId="0" fontId="41" fillId="0" borderId="51" xfId="0" applyFont="1" applyFill="1" applyBorder="1" applyAlignment="1" applyProtection="1">
      <alignment vertical="top" wrapText="1"/>
    </xf>
    <xf numFmtId="0" fontId="0" fillId="0" borderId="51" xfId="0" applyFont="1" applyFill="1" applyBorder="1" applyAlignment="1" applyProtection="1">
      <alignment vertical="top" wrapText="1"/>
    </xf>
    <xf numFmtId="0" fontId="37" fillId="0" borderId="51" xfId="79" applyNumberFormat="1" applyFont="1" applyFill="1" applyBorder="1" applyAlignment="1">
      <alignment horizontal="left" vertical="top" wrapText="1"/>
    </xf>
    <xf numFmtId="0" fontId="37" fillId="25" borderId="58" xfId="79" applyNumberFormat="1" applyFont="1" applyFill="1" applyBorder="1" applyAlignment="1">
      <alignment horizontal="left" vertical="top" wrapText="1"/>
    </xf>
    <xf numFmtId="2" fontId="42" fillId="21" borderId="23" xfId="79" applyNumberFormat="1" applyFont="1" applyFill="1" applyBorder="1" applyAlignment="1">
      <alignment horizontal="center" vertical="center"/>
    </xf>
    <xf numFmtId="2" fontId="42" fillId="21" borderId="49" xfId="79" applyNumberFormat="1" applyFont="1" applyFill="1" applyBorder="1" applyAlignment="1">
      <alignment horizontal="center" vertical="center"/>
    </xf>
    <xf numFmtId="2" fontId="42" fillId="21" borderId="52" xfId="79" applyNumberFormat="1" applyFont="1" applyFill="1" applyBorder="1" applyAlignment="1">
      <alignment horizontal="center" vertical="center"/>
    </xf>
    <xf numFmtId="2" fontId="42" fillId="0" borderId="23" xfId="79" applyNumberFormat="1" applyFont="1" applyBorder="1" applyAlignment="1" applyProtection="1">
      <alignment horizontal="center" vertical="center"/>
    </xf>
    <xf numFmtId="2" fontId="42" fillId="0" borderId="49" xfId="79" applyNumberFormat="1" applyFont="1" applyBorder="1" applyAlignment="1" applyProtection="1">
      <alignment horizontal="center" vertical="center"/>
    </xf>
    <xf numFmtId="2" fontId="42" fillId="0" borderId="49" xfId="79" applyNumberFormat="1" applyFont="1" applyFill="1" applyBorder="1" applyAlignment="1">
      <alignment horizontal="center" vertical="center"/>
    </xf>
    <xf numFmtId="2" fontId="42" fillId="0" borderId="52" xfId="79" applyNumberFormat="1" applyFont="1" applyFill="1" applyBorder="1" applyAlignment="1" applyProtection="1">
      <alignment horizontal="center" vertical="center"/>
    </xf>
    <xf numFmtId="2" fontId="42" fillId="25" borderId="49" xfId="79" applyNumberFormat="1" applyFont="1" applyFill="1" applyBorder="1" applyAlignment="1">
      <alignment horizontal="center" vertical="center"/>
    </xf>
    <xf numFmtId="2" fontId="42" fillId="20" borderId="25" xfId="79" quotePrefix="1" applyNumberFormat="1" applyFont="1" applyFill="1" applyBorder="1" applyAlignment="1" applyProtection="1">
      <alignment horizontal="center" vertical="center"/>
    </xf>
    <xf numFmtId="2" fontId="42" fillId="20" borderId="51" xfId="79" quotePrefix="1" applyNumberFormat="1" applyFont="1" applyFill="1" applyBorder="1" applyAlignment="1" applyProtection="1">
      <alignment horizontal="center" vertical="center"/>
    </xf>
    <xf numFmtId="2" fontId="42" fillId="20" borderId="54" xfId="79" quotePrefix="1" applyNumberFormat="1" applyFont="1" applyFill="1" applyBorder="1" applyAlignment="1" applyProtection="1">
      <alignment horizontal="center" vertical="center"/>
    </xf>
    <xf numFmtId="2" fontId="42" fillId="0" borderId="23" xfId="79" applyNumberFormat="1" applyFont="1" applyFill="1" applyBorder="1" applyAlignment="1" applyProtection="1">
      <alignment horizontal="center" vertical="center"/>
    </xf>
    <xf numFmtId="2" fontId="42" fillId="0" borderId="49" xfId="79" applyNumberFormat="1" applyFont="1" applyFill="1" applyBorder="1" applyAlignment="1" applyProtection="1">
      <alignment horizontal="center" vertical="center"/>
    </xf>
    <xf numFmtId="2" fontId="42" fillId="20" borderId="51" xfId="79" applyNumberFormat="1" applyFont="1" applyFill="1" applyBorder="1" applyAlignment="1" applyProtection="1">
      <alignment horizontal="center" vertical="center"/>
    </xf>
    <xf numFmtId="2" fontId="42" fillId="20" borderId="54" xfId="79" applyNumberFormat="1" applyFont="1" applyFill="1" applyBorder="1" applyAlignment="1" applyProtection="1">
      <alignment horizontal="center" vertical="center"/>
    </xf>
    <xf numFmtId="2" fontId="42" fillId="19" borderId="23" xfId="79" quotePrefix="1" applyNumberFormat="1" applyFont="1" applyFill="1" applyBorder="1" applyAlignment="1" applyProtection="1">
      <alignment horizontal="center" vertical="center"/>
    </xf>
    <xf numFmtId="2" fontId="42" fillId="19" borderId="49" xfId="79" applyNumberFormat="1" applyFont="1" applyFill="1" applyBorder="1" applyAlignment="1" applyProtection="1">
      <alignment horizontal="center" vertical="center"/>
    </xf>
    <xf numFmtId="2" fontId="42" fillId="19" borderId="50" xfId="79" applyNumberFormat="1" applyFont="1" applyFill="1" applyBorder="1" applyAlignment="1" applyProtection="1">
      <alignment horizontal="center" vertical="center"/>
    </xf>
    <xf numFmtId="2" fontId="42" fillId="19" borderId="52" xfId="79" applyNumberFormat="1" applyFont="1" applyFill="1" applyBorder="1" applyAlignment="1" applyProtection="1">
      <alignment horizontal="center" vertical="center"/>
    </xf>
    <xf numFmtId="2" fontId="42" fillId="0" borderId="23" xfId="79" applyNumberFormat="1" applyFont="1" applyFill="1" applyBorder="1" applyAlignment="1">
      <alignment horizontal="center" vertical="center"/>
    </xf>
    <xf numFmtId="2" fontId="42" fillId="25" borderId="23" xfId="79" applyNumberFormat="1" applyFont="1" applyFill="1" applyBorder="1" applyAlignment="1" applyProtection="1">
      <alignment horizontal="center" vertical="center"/>
    </xf>
    <xf numFmtId="2" fontId="42" fillId="25" borderId="48" xfId="79" applyNumberFormat="1" applyFont="1" applyFill="1" applyBorder="1" applyAlignment="1" applyProtection="1">
      <alignment horizontal="center" vertical="center"/>
    </xf>
    <xf numFmtId="2" fontId="42" fillId="25" borderId="49" xfId="79" applyNumberFormat="1" applyFont="1" applyFill="1" applyBorder="1" applyAlignment="1" applyProtection="1">
      <alignment horizontal="center" vertical="center"/>
    </xf>
    <xf numFmtId="2" fontId="42" fillId="0" borderId="52" xfId="79" applyNumberFormat="1" applyFont="1" applyFill="1" applyBorder="1" applyAlignment="1">
      <alignment horizontal="center" vertical="center"/>
    </xf>
    <xf numFmtId="2" fontId="42" fillId="21" borderId="50" xfId="79" applyNumberFormat="1" applyFont="1" applyFill="1" applyBorder="1" applyAlignment="1">
      <alignment horizontal="center" vertical="center"/>
    </xf>
    <xf numFmtId="2" fontId="42" fillId="0" borderId="50" xfId="79" applyNumberFormat="1" applyFont="1" applyFill="1" applyBorder="1" applyAlignment="1">
      <alignment horizontal="center" vertical="center"/>
    </xf>
    <xf numFmtId="2" fontId="42" fillId="0" borderId="48" xfId="79" applyNumberFormat="1" applyFont="1" applyFill="1" applyBorder="1" applyAlignment="1" applyProtection="1">
      <alignment horizontal="center" vertical="center"/>
    </xf>
    <xf numFmtId="2" fontId="42" fillId="27" borderId="25" xfId="79" quotePrefix="1" applyNumberFormat="1" applyFont="1" applyFill="1" applyBorder="1" applyAlignment="1" applyProtection="1">
      <alignment horizontal="center" vertical="center"/>
    </xf>
    <xf numFmtId="2" fontId="42" fillId="27" borderId="51" xfId="79" quotePrefix="1" applyNumberFormat="1" applyFont="1" applyFill="1" applyBorder="1" applyAlignment="1" applyProtection="1">
      <alignment horizontal="center" vertical="center"/>
    </xf>
    <xf numFmtId="2" fontId="42" fillId="27" borderId="54" xfId="79" quotePrefix="1" applyNumberFormat="1" applyFont="1" applyFill="1" applyBorder="1" applyAlignment="1" applyProtection="1">
      <alignment horizontal="center" vertical="center"/>
    </xf>
    <xf numFmtId="2" fontId="42" fillId="25" borderId="52" xfId="79" applyNumberFormat="1" applyFont="1" applyFill="1" applyBorder="1" applyAlignment="1">
      <alignment horizontal="center" vertical="center"/>
    </xf>
    <xf numFmtId="2" fontId="42" fillId="19" borderId="23" xfId="79" applyNumberFormat="1" applyFont="1" applyFill="1" applyBorder="1" applyAlignment="1" applyProtection="1">
      <alignment horizontal="center" vertical="center"/>
    </xf>
    <xf numFmtId="2" fontId="42" fillId="25" borderId="23" xfId="79" applyNumberFormat="1" applyFont="1" applyFill="1" applyBorder="1" applyAlignment="1">
      <alignment horizontal="center" vertical="center"/>
    </xf>
    <xf numFmtId="2" fontId="42" fillId="25" borderId="53" xfId="79" applyNumberFormat="1" applyFont="1" applyFill="1" applyBorder="1" applyAlignment="1">
      <alignment horizontal="center" vertical="center"/>
    </xf>
    <xf numFmtId="2" fontId="42" fillId="0" borderId="22" xfId="79" applyNumberFormat="1" applyFont="1" applyFill="1" applyBorder="1" applyAlignment="1">
      <alignment horizontal="center" vertical="center"/>
    </xf>
    <xf numFmtId="2" fontId="42" fillId="0" borderId="26" xfId="79" applyNumberFormat="1" applyFont="1" applyFill="1" applyBorder="1" applyAlignment="1">
      <alignment horizontal="center" vertical="center"/>
    </xf>
    <xf numFmtId="2" fontId="43" fillId="21" borderId="23" xfId="0" applyNumberFormat="1" applyFont="1" applyFill="1" applyBorder="1" applyAlignment="1" applyProtection="1">
      <alignment horizontal="center" vertical="center" wrapText="1"/>
    </xf>
    <xf numFmtId="2" fontId="43" fillId="21" borderId="49" xfId="0" applyNumberFormat="1" applyFont="1" applyFill="1" applyBorder="1" applyAlignment="1" applyProtection="1">
      <alignment horizontal="center" vertical="center" wrapText="1"/>
    </xf>
    <xf numFmtId="0" fontId="33" fillId="0" borderId="23" xfId="0" applyFont="1" applyFill="1" applyBorder="1" applyAlignment="1" applyProtection="1">
      <alignment horizontal="center" vertical="center" wrapText="1"/>
    </xf>
    <xf numFmtId="0" fontId="33" fillId="0" borderId="49" xfId="0" applyFont="1" applyFill="1" applyBorder="1" applyAlignment="1" applyProtection="1">
      <alignment horizontal="center" vertical="center" wrapText="1"/>
    </xf>
    <xf numFmtId="0" fontId="33" fillId="0" borderId="50" xfId="0" applyFont="1" applyFill="1" applyBorder="1" applyAlignment="1" applyProtection="1">
      <alignment horizontal="center" vertical="center" wrapText="1"/>
    </xf>
    <xf numFmtId="0" fontId="33" fillId="0" borderId="52" xfId="0" applyFont="1" applyFill="1" applyBorder="1" applyAlignment="1" applyProtection="1">
      <alignment horizontal="center" vertical="center" wrapText="1"/>
    </xf>
    <xf numFmtId="1" fontId="33" fillId="0" borderId="23" xfId="0" applyNumberFormat="1" applyFont="1" applyFill="1" applyBorder="1" applyAlignment="1" applyProtection="1">
      <alignment horizontal="center" vertical="center" wrapText="1"/>
    </xf>
    <xf numFmtId="1" fontId="33" fillId="0" borderId="49" xfId="0" applyNumberFormat="1" applyFont="1" applyFill="1" applyBorder="1" applyAlignment="1" applyProtection="1">
      <alignment horizontal="center" vertical="center" wrapText="1"/>
    </xf>
    <xf numFmtId="1" fontId="33" fillId="0" borderId="50" xfId="0" applyNumberFormat="1" applyFont="1" applyFill="1" applyBorder="1" applyAlignment="1" applyProtection="1">
      <alignment horizontal="center" vertical="center" wrapText="1"/>
    </xf>
    <xf numFmtId="1" fontId="33" fillId="0" borderId="52" xfId="0" applyNumberFormat="1" applyFont="1" applyFill="1" applyBorder="1" applyAlignment="1" applyProtection="1">
      <alignment horizontal="center" vertical="center" wrapText="1"/>
    </xf>
    <xf numFmtId="0" fontId="44" fillId="19" borderId="23" xfId="0" quotePrefix="1" applyFont="1" applyFill="1" applyBorder="1" applyAlignment="1" applyProtection="1">
      <alignment vertical="top" wrapText="1"/>
    </xf>
    <xf numFmtId="0" fontId="44" fillId="19" borderId="49" xfId="0" applyFont="1" applyFill="1" applyBorder="1" applyAlignment="1" applyProtection="1">
      <alignment horizontal="center" wrapText="1"/>
    </xf>
    <xf numFmtId="0" fontId="44" fillId="19" borderId="50" xfId="0" applyFont="1" applyFill="1" applyBorder="1" applyAlignment="1" applyProtection="1">
      <alignment horizontal="center" wrapText="1"/>
    </xf>
    <xf numFmtId="0" fontId="44" fillId="19" borderId="52" xfId="0" applyFont="1" applyFill="1" applyBorder="1" applyAlignment="1" applyProtection="1">
      <alignment horizontal="center" wrapText="1"/>
    </xf>
    <xf numFmtId="0" fontId="33" fillId="20" borderId="25" xfId="0" quotePrefix="1" applyFont="1" applyFill="1" applyBorder="1" applyAlignment="1" applyProtection="1">
      <alignment vertical="top" wrapText="1"/>
    </xf>
    <xf numFmtId="0" fontId="33" fillId="20" borderId="51" xfId="0" applyFont="1" applyFill="1" applyBorder="1" applyAlignment="1" applyProtection="1">
      <alignment horizontal="center" wrapText="1"/>
    </xf>
    <xf numFmtId="0" fontId="33" fillId="20" borderId="52" xfId="0" applyFont="1" applyFill="1" applyBorder="1" applyAlignment="1" applyProtection="1">
      <alignment horizontal="center" wrapText="1"/>
    </xf>
    <xf numFmtId="164" fontId="0" fillId="0" borderId="0" xfId="0" applyNumberFormat="1" applyFont="1"/>
    <xf numFmtId="164" fontId="11" fillId="18" borderId="10" xfId="0" applyNumberFormat="1" applyFont="1" applyFill="1" applyBorder="1"/>
    <xf numFmtId="164" fontId="11" fillId="18" borderId="0" xfId="0" applyNumberFormat="1" applyFont="1" applyFill="1" applyBorder="1"/>
    <xf numFmtId="164" fontId="11" fillId="18" borderId="13" xfId="0" applyNumberFormat="1" applyFont="1" applyFill="1" applyBorder="1"/>
    <xf numFmtId="164" fontId="0" fillId="0" borderId="57" xfId="0" applyNumberFormat="1" applyFont="1" applyBorder="1" applyAlignment="1" applyProtection="1">
      <alignment vertical="top"/>
    </xf>
    <xf numFmtId="164" fontId="0" fillId="0" borderId="17" xfId="0" applyNumberFormat="1" applyFont="1" applyBorder="1" applyAlignment="1" applyProtection="1">
      <alignment horizontal="centerContinuous" vertical="top" wrapText="1"/>
    </xf>
    <xf numFmtId="164" fontId="36" fillId="19" borderId="51" xfId="0" applyNumberFormat="1" applyFont="1" applyFill="1" applyBorder="1" applyAlignment="1" applyProtection="1">
      <alignment vertical="top"/>
    </xf>
    <xf numFmtId="164" fontId="14" fillId="20" borderId="17" xfId="0" applyNumberFormat="1" applyFont="1" applyFill="1" applyBorder="1" applyAlignment="1" applyProtection="1">
      <alignment vertical="top"/>
    </xf>
    <xf numFmtId="164" fontId="7" fillId="0" borderId="17" xfId="0" applyNumberFormat="1" applyFont="1" applyBorder="1" applyAlignment="1" applyProtection="1">
      <alignment vertical="top"/>
    </xf>
    <xf numFmtId="164" fontId="14" fillId="21" borderId="51" xfId="0" applyNumberFormat="1" applyFont="1" applyFill="1" applyBorder="1" applyAlignment="1" applyProtection="1">
      <alignment vertical="center"/>
    </xf>
    <xf numFmtId="164" fontId="14" fillId="20" borderId="51" xfId="0" applyNumberFormat="1" applyFont="1" applyFill="1" applyBorder="1" applyAlignment="1" applyProtection="1">
      <alignment vertical="top"/>
    </xf>
    <xf numFmtId="164" fontId="14" fillId="27" borderId="17" xfId="0" applyNumberFormat="1" applyFont="1" applyFill="1" applyBorder="1" applyAlignment="1" applyProtection="1">
      <alignment vertical="top"/>
    </xf>
    <xf numFmtId="164" fontId="7" fillId="0" borderId="17" xfId="0" applyNumberFormat="1" applyFont="1" applyBorder="1" applyAlignment="1" applyProtection="1">
      <alignment horizontal="left" vertical="top"/>
    </xf>
    <xf numFmtId="164" fontId="0" fillId="0" borderId="17" xfId="0" applyNumberFormat="1" applyBorder="1" applyAlignment="1" applyProtection="1">
      <alignment vertical="top"/>
    </xf>
    <xf numFmtId="164" fontId="0" fillId="0" borderId="13" xfId="0" applyNumberFormat="1" applyBorder="1" applyAlignment="1" applyProtection="1">
      <alignment vertical="top"/>
    </xf>
    <xf numFmtId="1" fontId="42" fillId="27" borderId="23" xfId="79" quotePrefix="1" applyNumberFormat="1" applyFont="1" applyFill="1" applyBorder="1" applyAlignment="1" applyProtection="1">
      <alignment horizontal="center" vertical="center"/>
    </xf>
    <xf numFmtId="1" fontId="42" fillId="27" borderId="49" xfId="79" quotePrefix="1" applyNumberFormat="1" applyFont="1" applyFill="1" applyBorder="1" applyAlignment="1" applyProtection="1">
      <alignment horizontal="center" vertical="center"/>
    </xf>
    <xf numFmtId="1" fontId="42" fillId="27" borderId="52" xfId="79" quotePrefix="1" applyNumberFormat="1" applyFont="1" applyFill="1" applyBorder="1" applyAlignment="1" applyProtection="1">
      <alignment horizontal="center" vertical="center"/>
    </xf>
    <xf numFmtId="1" fontId="42" fillId="27" borderId="25" xfId="79" quotePrefix="1" applyNumberFormat="1" applyFont="1" applyFill="1" applyBorder="1" applyAlignment="1" applyProtection="1">
      <alignment horizontal="center" vertical="center"/>
    </xf>
    <xf numFmtId="1" fontId="42" fillId="27" borderId="51" xfId="79" quotePrefix="1" applyNumberFormat="1" applyFont="1" applyFill="1" applyBorder="1" applyAlignment="1" applyProtection="1">
      <alignment horizontal="center" vertical="center"/>
    </xf>
    <xf numFmtId="1" fontId="42" fillId="27" borderId="54" xfId="79" quotePrefix="1" applyNumberFormat="1" applyFont="1" applyFill="1" applyBorder="1" applyAlignment="1" applyProtection="1">
      <alignment horizontal="center" vertical="center"/>
    </xf>
    <xf numFmtId="2" fontId="43" fillId="0" borderId="49" xfId="0" applyNumberFormat="1" applyFont="1" applyBorder="1" applyAlignment="1" applyProtection="1">
      <alignment horizontal="center" vertical="center"/>
    </xf>
    <xf numFmtId="2" fontId="43" fillId="21" borderId="52" xfId="0" applyNumberFormat="1" applyFont="1" applyFill="1" applyBorder="1" applyAlignment="1" applyProtection="1">
      <alignment horizontal="center" vertical="center" wrapText="1"/>
    </xf>
    <xf numFmtId="0" fontId="14" fillId="21" borderId="51" xfId="0" applyFont="1" applyFill="1" applyBorder="1" applyAlignment="1" applyProtection="1">
      <alignment vertical="center" wrapText="1"/>
    </xf>
    <xf numFmtId="0" fontId="14" fillId="21" borderId="51" xfId="0" applyFont="1" applyFill="1" applyBorder="1" applyAlignment="1" applyProtection="1">
      <alignment horizontal="left" vertical="center" wrapText="1"/>
    </xf>
    <xf numFmtId="0" fontId="7" fillId="29" borderId="51" xfId="0" applyFont="1" applyFill="1" applyBorder="1" applyAlignment="1" applyProtection="1">
      <alignment vertical="top" wrapText="1"/>
    </xf>
    <xf numFmtId="0" fontId="0" fillId="29" borderId="51" xfId="0" applyFill="1" applyBorder="1" applyAlignment="1" applyProtection="1">
      <alignment vertical="top" wrapText="1"/>
    </xf>
    <xf numFmtId="0" fontId="7" fillId="0" borderId="0" xfId="73" applyFont="1" applyFill="1" applyBorder="1" applyProtection="1"/>
    <xf numFmtId="0" fontId="7" fillId="0" borderId="0" xfId="73" applyFont="1" applyFill="1" applyBorder="1" applyAlignment="1" applyProtection="1">
      <alignment vertical="top"/>
    </xf>
    <xf numFmtId="0" fontId="7" fillId="0" borderId="0" xfId="73" applyFont="1" applyFill="1" applyBorder="1" applyAlignment="1" applyProtection="1"/>
    <xf numFmtId="0" fontId="46" fillId="0" borderId="0" xfId="73" applyFont="1" applyFill="1" applyBorder="1" applyAlignment="1" applyProtection="1">
      <alignment vertical="top" wrapText="1"/>
    </xf>
    <xf numFmtId="0" fontId="8" fillId="0" borderId="60" xfId="73" applyFont="1" applyFill="1" applyBorder="1" applyAlignment="1" applyProtection="1">
      <alignment vertical="center"/>
    </xf>
    <xf numFmtId="0" fontId="7" fillId="0" borderId="61" xfId="73" applyFont="1" applyFill="1" applyBorder="1" applyProtection="1"/>
    <xf numFmtId="0" fontId="7" fillId="0" borderId="61" xfId="73" applyFont="1" applyFill="1" applyBorder="1" applyAlignment="1" applyProtection="1">
      <alignment vertical="top"/>
    </xf>
    <xf numFmtId="0" fontId="7" fillId="0" borderId="61" xfId="73" applyFont="1" applyFill="1" applyBorder="1" applyAlignment="1" applyProtection="1"/>
    <xf numFmtId="0" fontId="7" fillId="0" borderId="63" xfId="73" applyFont="1" applyFill="1" applyBorder="1" applyProtection="1"/>
    <xf numFmtId="0" fontId="7" fillId="0" borderId="64" xfId="73" applyFont="1" applyFill="1" applyBorder="1" applyAlignment="1" applyProtection="1">
      <alignment vertical="top"/>
    </xf>
    <xf numFmtId="0" fontId="7" fillId="0" borderId="17" xfId="73" applyFont="1" applyFill="1" applyBorder="1" applyProtection="1"/>
    <xf numFmtId="0" fontId="7" fillId="0" borderId="17" xfId="73" applyFont="1" applyFill="1" applyBorder="1" applyAlignment="1" applyProtection="1">
      <alignment vertical="top"/>
    </xf>
    <xf numFmtId="0" fontId="7" fillId="0" borderId="17" xfId="73" applyFont="1" applyFill="1" applyBorder="1" applyAlignment="1" applyProtection="1"/>
    <xf numFmtId="0" fontId="7" fillId="0" borderId="65" xfId="73" applyFont="1" applyFill="1" applyBorder="1" applyProtection="1"/>
    <xf numFmtId="0" fontId="7" fillId="0" borderId="65" xfId="73" applyFont="1" applyFill="1" applyBorder="1" applyAlignment="1" applyProtection="1">
      <alignment vertical="top"/>
    </xf>
    <xf numFmtId="0" fontId="9" fillId="30" borderId="64" xfId="73" applyFont="1" applyFill="1" applyBorder="1" applyAlignment="1" applyProtection="1">
      <alignment horizontal="center" wrapText="1"/>
    </xf>
    <xf numFmtId="0" fontId="9" fillId="30" borderId="65" xfId="73" applyFont="1" applyFill="1" applyBorder="1" applyAlignment="1" applyProtection="1">
      <alignment horizontal="center" wrapText="1"/>
    </xf>
    <xf numFmtId="0" fontId="9" fillId="30" borderId="66" xfId="73" applyFont="1" applyFill="1" applyBorder="1" applyAlignment="1" applyProtection="1">
      <alignment horizontal="center" wrapText="1"/>
    </xf>
    <xf numFmtId="0" fontId="7" fillId="30" borderId="65" xfId="73" applyFont="1" applyFill="1" applyBorder="1" applyAlignment="1" applyProtection="1">
      <alignment vertical="top"/>
    </xf>
    <xf numFmtId="0" fontId="9" fillId="0" borderId="16" xfId="73" applyFont="1" applyFill="1" applyBorder="1" applyAlignment="1" applyProtection="1">
      <alignment horizontal="center"/>
    </xf>
    <xf numFmtId="0" fontId="9" fillId="0" borderId="16" xfId="73" applyFont="1" applyFill="1" applyBorder="1" applyAlignment="1" applyProtection="1">
      <alignment horizontal="center" vertical="top"/>
    </xf>
    <xf numFmtId="0" fontId="9" fillId="0" borderId="21" xfId="73" applyFont="1" applyFill="1" applyBorder="1" applyAlignment="1" applyProtection="1">
      <alignment horizontal="center" vertical="top" wrapText="1"/>
    </xf>
    <xf numFmtId="0" fontId="9" fillId="30" borderId="67" xfId="73" applyFont="1" applyFill="1" applyBorder="1" applyAlignment="1" applyProtection="1">
      <alignment horizontal="center" vertical="center" wrapText="1"/>
    </xf>
    <xf numFmtId="0" fontId="9" fillId="30" borderId="21" xfId="73" applyFont="1" applyFill="1" applyBorder="1" applyAlignment="1" applyProtection="1">
      <alignment horizontal="center" vertical="center" wrapText="1"/>
    </xf>
    <xf numFmtId="0" fontId="9" fillId="30" borderId="68" xfId="73" applyFont="1" applyFill="1" applyBorder="1" applyAlignment="1" applyProtection="1">
      <alignment horizontal="center" vertical="center" wrapText="1"/>
    </xf>
    <xf numFmtId="0" fontId="9" fillId="30" borderId="21" xfId="73" applyFont="1" applyFill="1" applyBorder="1" applyAlignment="1" applyProtection="1">
      <alignment horizontal="center" vertical="top" wrapText="1"/>
    </xf>
    <xf numFmtId="0" fontId="7" fillId="0" borderId="63" xfId="73" applyFont="1" applyFill="1" applyBorder="1" applyAlignment="1" applyProtection="1">
      <alignment vertical="top"/>
    </xf>
    <xf numFmtId="0" fontId="7" fillId="0" borderId="63" xfId="73" applyFont="1" applyFill="1" applyBorder="1" applyAlignment="1" applyProtection="1"/>
    <xf numFmtId="0" fontId="9" fillId="0" borderId="60" xfId="73" applyFont="1" applyFill="1" applyBorder="1" applyAlignment="1" applyProtection="1">
      <alignment vertical="top"/>
    </xf>
    <xf numFmtId="3" fontId="33" fillId="0" borderId="69" xfId="308" applyNumberFormat="1" applyFont="1" applyFill="1" applyBorder="1" applyAlignment="1">
      <alignment horizontal="center" wrapText="1"/>
    </xf>
    <xf numFmtId="0" fontId="46" fillId="0" borderId="64" xfId="73" applyFont="1" applyFill="1" applyBorder="1" applyAlignment="1" applyProtection="1">
      <alignment vertical="top" wrapText="1"/>
    </xf>
    <xf numFmtId="0" fontId="7" fillId="0" borderId="0" xfId="73" applyFont="1" applyFill="1" applyBorder="1" applyAlignment="1" applyProtection="1">
      <alignment horizontal="centerContinuous" wrapText="1"/>
    </xf>
    <xf numFmtId="0" fontId="7" fillId="0" borderId="17" xfId="73" applyFont="1" applyFill="1" applyBorder="1" applyAlignment="1" applyProtection="1">
      <alignment horizontal="centerContinuous" vertical="top" wrapText="1"/>
    </xf>
    <xf numFmtId="0" fontId="7" fillId="0" borderId="17" xfId="73" applyFont="1" applyFill="1" applyBorder="1" applyAlignment="1" applyProtection="1">
      <alignment horizontal="center"/>
    </xf>
    <xf numFmtId="0" fontId="7" fillId="0" borderId="17" xfId="73" applyFont="1" applyFill="1" applyBorder="1" applyAlignment="1" applyProtection="1">
      <alignment horizontal="center" vertical="top" wrapText="1"/>
    </xf>
    <xf numFmtId="0" fontId="9" fillId="0" borderId="69" xfId="73" applyFont="1" applyFill="1" applyBorder="1" applyAlignment="1" applyProtection="1">
      <alignment horizontal="center" wrapText="1"/>
    </xf>
    <xf numFmtId="0" fontId="7" fillId="0" borderId="60" xfId="73" applyFont="1" applyFill="1" applyBorder="1" applyAlignment="1" applyProtection="1"/>
    <xf numFmtId="0" fontId="48" fillId="0" borderId="18" xfId="73" applyFont="1" applyFill="1" applyBorder="1" applyAlignment="1" applyProtection="1">
      <alignment horizontal="center" vertical="center" wrapText="1"/>
    </xf>
    <xf numFmtId="0" fontId="49" fillId="31" borderId="60" xfId="73" applyFont="1" applyFill="1" applyBorder="1" applyProtection="1"/>
    <xf numFmtId="0" fontId="49" fillId="31" borderId="17" xfId="73" applyFont="1" applyFill="1" applyBorder="1" applyProtection="1"/>
    <xf numFmtId="0" fontId="49" fillId="31" borderId="61" xfId="73" applyFont="1" applyFill="1" applyBorder="1" applyAlignment="1" applyProtection="1">
      <alignment vertical="top"/>
    </xf>
    <xf numFmtId="0" fontId="49" fillId="31" borderId="61" xfId="73" applyFont="1" applyFill="1" applyBorder="1" applyAlignment="1" applyProtection="1"/>
    <xf numFmtId="0" fontId="49" fillId="31" borderId="62" xfId="73" applyFont="1" applyFill="1" applyBorder="1" applyProtection="1"/>
    <xf numFmtId="0" fontId="49" fillId="31" borderId="69" xfId="73" quotePrefix="1" applyFont="1" applyFill="1" applyBorder="1" applyAlignment="1" applyProtection="1">
      <alignment vertical="top"/>
    </xf>
    <xf numFmtId="0" fontId="49" fillId="31" borderId="16" xfId="73" quotePrefix="1" applyFont="1" applyFill="1" applyBorder="1" applyAlignment="1" applyProtection="1">
      <alignment vertical="top"/>
    </xf>
    <xf numFmtId="0" fontId="49" fillId="31" borderId="16" xfId="73" quotePrefix="1" applyFont="1" applyFill="1" applyBorder="1" applyAlignment="1" applyProtection="1">
      <alignment vertical="top" wrapText="1"/>
    </xf>
    <xf numFmtId="0" fontId="49" fillId="31" borderId="16" xfId="73" applyFont="1" applyFill="1" applyBorder="1" applyAlignment="1" applyProtection="1">
      <alignment horizontal="center" wrapText="1"/>
    </xf>
    <xf numFmtId="0" fontId="47" fillId="31" borderId="69" xfId="73" applyFont="1" applyFill="1" applyBorder="1" applyAlignment="1" applyProtection="1">
      <alignment horizontal="center" wrapText="1"/>
    </xf>
    <xf numFmtId="0" fontId="14" fillId="32" borderId="19" xfId="73" applyFont="1" applyFill="1" applyBorder="1" applyProtection="1"/>
    <xf numFmtId="0" fontId="14" fillId="32" borderId="17" xfId="73" applyFont="1" applyFill="1" applyBorder="1" applyProtection="1"/>
    <xf numFmtId="0" fontId="14" fillId="32" borderId="17" xfId="73" applyFont="1" applyFill="1" applyBorder="1" applyAlignment="1" applyProtection="1">
      <alignment vertical="top"/>
    </xf>
    <xf numFmtId="0" fontId="14" fillId="32" borderId="17" xfId="73" applyFont="1" applyFill="1" applyBorder="1" applyAlignment="1" applyProtection="1"/>
    <xf numFmtId="0" fontId="14" fillId="32" borderId="18" xfId="73" applyFont="1" applyFill="1" applyBorder="1" applyAlignment="1" applyProtection="1">
      <alignment vertical="top" wrapText="1"/>
    </xf>
    <xf numFmtId="0" fontId="14" fillId="32" borderId="69" xfId="73" quotePrefix="1" applyFont="1" applyFill="1" applyBorder="1" applyAlignment="1" applyProtection="1">
      <alignment vertical="top"/>
    </xf>
    <xf numFmtId="0" fontId="14" fillId="32" borderId="69" xfId="73" quotePrefix="1" applyFont="1" applyFill="1" applyBorder="1" applyAlignment="1" applyProtection="1">
      <alignment vertical="top" wrapText="1"/>
    </xf>
    <xf numFmtId="0" fontId="14" fillId="32" borderId="69" xfId="73" applyFont="1" applyFill="1" applyBorder="1" applyAlignment="1" applyProtection="1">
      <alignment horizontal="center" wrapText="1"/>
    </xf>
    <xf numFmtId="0" fontId="50" fillId="32" borderId="69" xfId="73" applyFont="1" applyFill="1" applyBorder="1" applyAlignment="1" applyProtection="1">
      <alignment horizontal="left" vertical="top" wrapText="1"/>
    </xf>
    <xf numFmtId="0" fontId="7" fillId="0" borderId="17" xfId="73" applyFont="1" applyFill="1" applyBorder="1" applyAlignment="1" applyProtection="1">
      <alignment horizontal="right" vertical="top"/>
    </xf>
    <xf numFmtId="0" fontId="7" fillId="30" borderId="60" xfId="73" applyFont="1" applyFill="1" applyBorder="1" applyAlignment="1" applyProtection="1">
      <alignment vertical="top" wrapText="1"/>
    </xf>
    <xf numFmtId="2" fontId="51" fillId="33" borderId="70" xfId="79" applyNumberFormat="1" applyFont="1" applyFill="1" applyBorder="1" applyAlignment="1">
      <alignment horizontal="center"/>
    </xf>
    <xf numFmtId="4" fontId="33" fillId="0" borderId="71" xfId="78" applyNumberFormat="1" applyFont="1" applyFill="1" applyBorder="1" applyAlignment="1">
      <alignment horizontal="center" wrapText="1"/>
    </xf>
    <xf numFmtId="4" fontId="33" fillId="0" borderId="71" xfId="309" applyNumberFormat="1" applyFont="1" applyFill="1" applyBorder="1" applyAlignment="1">
      <alignment horizontal="center" wrapText="1"/>
    </xf>
    <xf numFmtId="4" fontId="33" fillId="0" borderId="71" xfId="310" applyNumberFormat="1" applyFont="1" applyFill="1" applyBorder="1" applyAlignment="1">
      <alignment horizontal="center" wrapText="1"/>
    </xf>
    <xf numFmtId="4" fontId="33" fillId="0" borderId="71" xfId="311" applyNumberFormat="1" applyFont="1" applyFill="1" applyBorder="1" applyAlignment="1">
      <alignment horizontal="center" wrapText="1"/>
    </xf>
    <xf numFmtId="4" fontId="33" fillId="0" borderId="71" xfId="312" applyNumberFormat="1" applyFont="1" applyFill="1" applyBorder="1" applyAlignment="1">
      <alignment horizontal="center" wrapText="1"/>
    </xf>
    <xf numFmtId="4" fontId="33" fillId="0" borderId="71" xfId="313" applyNumberFormat="1" applyFont="1" applyFill="1" applyBorder="1" applyAlignment="1">
      <alignment horizontal="center" wrapText="1"/>
    </xf>
    <xf numFmtId="4" fontId="33" fillId="0" borderId="71" xfId="103" applyNumberFormat="1" applyFont="1" applyFill="1" applyBorder="1" applyAlignment="1">
      <alignment horizontal="center" wrapText="1"/>
    </xf>
    <xf numFmtId="4" fontId="33" fillId="0" borderId="71" xfId="314" applyNumberFormat="1" applyFont="1" applyFill="1" applyBorder="1" applyAlignment="1">
      <alignment horizontal="center" wrapText="1"/>
    </xf>
    <xf numFmtId="4" fontId="33" fillId="0" borderId="71" xfId="315" applyNumberFormat="1" applyFont="1" applyFill="1" applyBorder="1" applyAlignment="1">
      <alignment horizontal="center" wrapText="1"/>
    </xf>
    <xf numFmtId="4" fontId="33" fillId="0" borderId="71" xfId="316" applyNumberFormat="1" applyFont="1" applyFill="1" applyBorder="1" applyAlignment="1">
      <alignment horizontal="center" wrapText="1"/>
    </xf>
    <xf numFmtId="4" fontId="33" fillId="0" borderId="71" xfId="317" applyNumberFormat="1" applyFont="1" applyFill="1" applyBorder="1" applyAlignment="1">
      <alignment horizontal="center" wrapText="1"/>
    </xf>
    <xf numFmtId="4" fontId="33" fillId="0" borderId="71" xfId="318" applyNumberFormat="1" applyFont="1" applyFill="1" applyBorder="1" applyAlignment="1">
      <alignment horizontal="center" wrapText="1"/>
    </xf>
    <xf numFmtId="0" fontId="50" fillId="0" borderId="62" xfId="73" applyFont="1" applyFill="1" applyBorder="1" applyAlignment="1" applyProtection="1">
      <alignment horizontal="left" vertical="top" wrapText="1"/>
      <protection locked="0"/>
    </xf>
    <xf numFmtId="4" fontId="33" fillId="0" borderId="72" xfId="78" applyNumberFormat="1" applyFont="1" applyFill="1" applyBorder="1" applyAlignment="1">
      <alignment horizontal="center" wrapText="1"/>
    </xf>
    <xf numFmtId="4" fontId="33" fillId="0" borderId="72" xfId="309" applyNumberFormat="1" applyFont="1" applyFill="1" applyBorder="1" applyAlignment="1">
      <alignment horizontal="center" wrapText="1"/>
    </xf>
    <xf numFmtId="4" fontId="33" fillId="0" borderId="72" xfId="310" applyNumberFormat="1" applyFont="1" applyFill="1" applyBorder="1" applyAlignment="1">
      <alignment horizontal="center" wrapText="1"/>
    </xf>
    <xf numFmtId="4" fontId="33" fillId="0" borderId="72" xfId="311" applyNumberFormat="1" applyFont="1" applyFill="1" applyBorder="1" applyAlignment="1">
      <alignment horizontal="center" wrapText="1"/>
    </xf>
    <xf numFmtId="4" fontId="33" fillId="0" borderId="72" xfId="312" applyNumberFormat="1" applyFont="1" applyFill="1" applyBorder="1" applyAlignment="1">
      <alignment horizontal="center" wrapText="1"/>
    </xf>
    <xf numFmtId="4" fontId="33" fillId="0" borderId="72" xfId="313" applyNumberFormat="1" applyFont="1" applyFill="1" applyBorder="1" applyAlignment="1">
      <alignment horizontal="center" wrapText="1"/>
    </xf>
    <xf numFmtId="4" fontId="33" fillId="0" borderId="72" xfId="103" applyNumberFormat="1" applyFont="1" applyFill="1" applyBorder="1" applyAlignment="1">
      <alignment horizontal="center" wrapText="1"/>
    </xf>
    <xf numFmtId="4" fontId="33" fillId="0" borderId="72" xfId="314" applyNumberFormat="1" applyFont="1" applyFill="1" applyBorder="1" applyAlignment="1">
      <alignment horizontal="center" wrapText="1"/>
    </xf>
    <xf numFmtId="4" fontId="33" fillId="0" borderId="72" xfId="315" applyNumberFormat="1" applyFont="1" applyFill="1" applyBorder="1" applyAlignment="1">
      <alignment horizontal="center" wrapText="1"/>
    </xf>
    <xf numFmtId="4" fontId="33" fillId="0" borderId="72" xfId="316" applyNumberFormat="1" applyFont="1" applyFill="1" applyBorder="1" applyAlignment="1">
      <alignment horizontal="center" wrapText="1"/>
    </xf>
    <xf numFmtId="4" fontId="33" fillId="0" borderId="72" xfId="317" applyNumberFormat="1" applyFont="1" applyFill="1" applyBorder="1" applyAlignment="1">
      <alignment horizontal="center" wrapText="1"/>
    </xf>
    <xf numFmtId="4" fontId="33" fillId="0" borderId="72" xfId="318" applyNumberFormat="1" applyFont="1" applyFill="1" applyBorder="1" applyAlignment="1">
      <alignment horizontal="center" wrapText="1"/>
    </xf>
    <xf numFmtId="0" fontId="7" fillId="0" borderId="60" xfId="73" applyFont="1" applyFill="1" applyBorder="1" applyAlignment="1" applyProtection="1">
      <alignment vertical="top" wrapText="1"/>
    </xf>
    <xf numFmtId="0" fontId="7" fillId="0" borderId="73" xfId="73" applyFont="1" applyFill="1" applyBorder="1" applyAlignment="1" applyProtection="1">
      <alignment vertical="top" wrapText="1"/>
    </xf>
    <xf numFmtId="4" fontId="33" fillId="0" borderId="73" xfId="78" applyNumberFormat="1" applyFont="1" applyFill="1" applyBorder="1" applyAlignment="1">
      <alignment horizontal="center" wrapText="1"/>
    </xf>
    <xf numFmtId="4" fontId="33" fillId="0" borderId="73" xfId="309" applyNumberFormat="1" applyFont="1" applyFill="1" applyBorder="1" applyAlignment="1">
      <alignment horizontal="center" wrapText="1"/>
    </xf>
    <xf numFmtId="4" fontId="33" fillId="0" borderId="73" xfId="319" applyNumberFormat="1" applyFont="1" applyFill="1" applyBorder="1" applyAlignment="1">
      <alignment horizontal="center" wrapText="1"/>
    </xf>
    <xf numFmtId="4" fontId="33" fillId="0" borderId="73" xfId="312" applyNumberFormat="1" applyFont="1" applyFill="1" applyBorder="1" applyAlignment="1">
      <alignment horizontal="center" wrapText="1"/>
    </xf>
    <xf numFmtId="4" fontId="33" fillId="0" borderId="73" xfId="320" applyNumberFormat="1" applyFont="1" applyFill="1" applyBorder="1" applyAlignment="1">
      <alignment horizontal="center" wrapText="1"/>
    </xf>
    <xf numFmtId="4" fontId="33" fillId="0" borderId="73" xfId="103" applyNumberFormat="1" applyFont="1" applyFill="1" applyBorder="1" applyAlignment="1">
      <alignment horizontal="center" wrapText="1"/>
    </xf>
    <xf numFmtId="4" fontId="33" fillId="0" borderId="73" xfId="314" applyNumberFormat="1" applyFont="1" applyFill="1" applyBorder="1" applyAlignment="1">
      <alignment horizontal="center" wrapText="1"/>
    </xf>
    <xf numFmtId="4" fontId="33" fillId="0" borderId="73" xfId="321" applyNumberFormat="1" applyFont="1" applyFill="1" applyBorder="1" applyAlignment="1">
      <alignment horizontal="center" wrapText="1"/>
    </xf>
    <xf numFmtId="4" fontId="33" fillId="0" borderId="73" xfId="317" applyNumberFormat="1" applyFont="1" applyFill="1" applyBorder="1" applyAlignment="1">
      <alignment horizontal="center" wrapText="1"/>
    </xf>
    <xf numFmtId="4" fontId="33" fillId="0" borderId="73" xfId="322" applyNumberFormat="1" applyFont="1" applyFill="1" applyBorder="1" applyAlignment="1">
      <alignment horizontal="center" wrapText="1"/>
    </xf>
    <xf numFmtId="0" fontId="14" fillId="32" borderId="17" xfId="73" applyFont="1" applyFill="1" applyBorder="1" applyAlignment="1" applyProtection="1">
      <alignment horizontal="right" vertical="top"/>
    </xf>
    <xf numFmtId="0" fontId="14" fillId="32" borderId="16" xfId="73" quotePrefix="1" applyFont="1" applyFill="1" applyBorder="1" applyAlignment="1" applyProtection="1">
      <alignment vertical="top"/>
    </xf>
    <xf numFmtId="0" fontId="14" fillId="32" borderId="16" xfId="73" quotePrefix="1" applyFont="1" applyFill="1" applyBorder="1" applyAlignment="1" applyProtection="1">
      <alignment vertical="top" wrapText="1"/>
    </xf>
    <xf numFmtId="0" fontId="14" fillId="32" borderId="16" xfId="73" applyFont="1" applyFill="1" applyBorder="1" applyAlignment="1" applyProtection="1">
      <alignment horizontal="center" wrapText="1"/>
    </xf>
    <xf numFmtId="0" fontId="53" fillId="0" borderId="17" xfId="73" applyFont="1" applyFill="1" applyBorder="1" applyAlignment="1" applyProtection="1">
      <alignment horizontal="right" vertical="top"/>
    </xf>
    <xf numFmtId="0" fontId="53" fillId="0" borderId="17" xfId="73" applyFont="1" applyFill="1" applyBorder="1" applyAlignment="1" applyProtection="1"/>
    <xf numFmtId="4" fontId="33" fillId="0" borderId="75" xfId="323" applyNumberFormat="1" applyFont="1" applyFill="1" applyBorder="1" applyAlignment="1">
      <alignment horizontal="center" wrapText="1"/>
    </xf>
    <xf numFmtId="4" fontId="33" fillId="0" borderId="31" xfId="324" applyNumberFormat="1" applyFont="1" applyFill="1" applyBorder="1" applyAlignment="1">
      <alignment horizontal="center" wrapText="1"/>
    </xf>
    <xf numFmtId="4" fontId="33" fillId="0" borderId="71" xfId="325" applyNumberFormat="1" applyFont="1" applyFill="1" applyBorder="1" applyAlignment="1">
      <alignment horizontal="center" wrapText="1"/>
    </xf>
    <xf numFmtId="4" fontId="33" fillId="0" borderId="57" xfId="326" applyNumberFormat="1" applyFont="1" applyFill="1" applyBorder="1" applyAlignment="1">
      <alignment horizontal="center" wrapText="1"/>
    </xf>
    <xf numFmtId="4" fontId="33" fillId="0" borderId="71" xfId="327" applyNumberFormat="1" applyFont="1" applyFill="1" applyBorder="1" applyAlignment="1">
      <alignment horizontal="center" wrapText="1"/>
    </xf>
    <xf numFmtId="4" fontId="33" fillId="0" borderId="57" xfId="328" applyNumberFormat="1" applyFont="1" applyFill="1" applyBorder="1" applyAlignment="1">
      <alignment horizontal="center" wrapText="1"/>
    </xf>
    <xf numFmtId="4" fontId="33" fillId="0" borderId="71" xfId="329" applyNumberFormat="1" applyFont="1" applyFill="1" applyBorder="1" applyAlignment="1">
      <alignment horizontal="center" wrapText="1"/>
    </xf>
    <xf numFmtId="4" fontId="33" fillId="0" borderId="59" xfId="330" applyNumberFormat="1" applyFont="1" applyFill="1" applyBorder="1" applyAlignment="1">
      <alignment horizontal="center" wrapText="1"/>
    </xf>
    <xf numFmtId="0" fontId="7" fillId="0" borderId="72" xfId="73" applyFont="1" applyFill="1" applyBorder="1" applyAlignment="1" applyProtection="1">
      <alignment vertical="top" wrapText="1"/>
    </xf>
    <xf numFmtId="4" fontId="33" fillId="0" borderId="76" xfId="323" applyNumberFormat="1" applyFont="1" applyFill="1" applyBorder="1" applyAlignment="1">
      <alignment horizontal="center" wrapText="1"/>
    </xf>
    <xf numFmtId="4" fontId="33" fillId="0" borderId="55" xfId="324" applyNumberFormat="1" applyFont="1" applyFill="1" applyBorder="1" applyAlignment="1">
      <alignment horizontal="center" wrapText="1"/>
    </xf>
    <xf numFmtId="4" fontId="33" fillId="0" borderId="72" xfId="325" applyNumberFormat="1" applyFont="1" applyFill="1" applyBorder="1" applyAlignment="1">
      <alignment horizontal="center" wrapText="1"/>
    </xf>
    <xf numFmtId="4" fontId="33" fillId="0" borderId="0" xfId="326" applyNumberFormat="1" applyFont="1" applyFill="1" applyBorder="1" applyAlignment="1">
      <alignment horizontal="center" wrapText="1"/>
    </xf>
    <xf numFmtId="4" fontId="33" fillId="0" borderId="72" xfId="327" applyNumberFormat="1" applyFont="1" applyFill="1" applyBorder="1" applyAlignment="1">
      <alignment horizontal="center" wrapText="1"/>
    </xf>
    <xf numFmtId="4" fontId="33" fillId="0" borderId="0" xfId="328" applyNumberFormat="1" applyFont="1" applyFill="1" applyBorder="1" applyAlignment="1">
      <alignment horizontal="center" wrapText="1"/>
    </xf>
    <xf numFmtId="4" fontId="33" fillId="0" borderId="72" xfId="329" applyNumberFormat="1" applyFont="1" applyFill="1" applyBorder="1" applyAlignment="1">
      <alignment horizontal="center" wrapText="1"/>
    </xf>
    <xf numFmtId="4" fontId="33" fillId="0" borderId="12" xfId="330" applyNumberFormat="1" applyFont="1" applyFill="1" applyBorder="1" applyAlignment="1">
      <alignment horizontal="center" wrapText="1"/>
    </xf>
    <xf numFmtId="4" fontId="33" fillId="0" borderId="72" xfId="331" applyNumberFormat="1" applyFont="1" applyFill="1" applyBorder="1" applyAlignment="1">
      <alignment horizontal="center" wrapText="1"/>
    </xf>
    <xf numFmtId="4" fontId="33" fillId="0" borderId="72" xfId="332" applyNumberFormat="1" applyFont="1" applyFill="1" applyBorder="1" applyAlignment="1">
      <alignment horizontal="center" wrapText="1"/>
    </xf>
    <xf numFmtId="0" fontId="7" fillId="30" borderId="18" xfId="73" applyFont="1" applyFill="1" applyBorder="1" applyAlignment="1" applyProtection="1">
      <alignment vertical="top" wrapText="1"/>
    </xf>
    <xf numFmtId="4" fontId="33" fillId="0" borderId="72" xfId="333" applyNumberFormat="1" applyFont="1" applyFill="1" applyBorder="1" applyAlignment="1">
      <alignment horizontal="center" wrapText="1"/>
    </xf>
    <xf numFmtId="4" fontId="33" fillId="0" borderId="72" xfId="334" applyNumberFormat="1" applyFont="1" applyFill="1" applyBorder="1" applyAlignment="1">
      <alignment horizontal="center" wrapText="1"/>
    </xf>
    <xf numFmtId="0" fontId="7" fillId="30" borderId="72" xfId="73" applyFont="1" applyFill="1" applyBorder="1" applyAlignment="1" applyProtection="1">
      <alignment vertical="top" wrapText="1"/>
    </xf>
    <xf numFmtId="4" fontId="33" fillId="0" borderId="78" xfId="323" applyNumberFormat="1" applyFont="1" applyFill="1" applyBorder="1" applyAlignment="1">
      <alignment horizontal="center" wrapText="1"/>
    </xf>
    <xf numFmtId="4" fontId="33" fillId="0" borderId="36" xfId="324" applyNumberFormat="1" applyFont="1" applyFill="1" applyBorder="1" applyAlignment="1">
      <alignment horizontal="center" wrapText="1"/>
    </xf>
    <xf numFmtId="4" fontId="33" fillId="0" borderId="73" xfId="327" applyNumberFormat="1" applyFont="1" applyFill="1" applyBorder="1" applyAlignment="1">
      <alignment horizontal="center" wrapText="1"/>
    </xf>
    <xf numFmtId="4" fontId="33" fillId="0" borderId="13" xfId="328" applyNumberFormat="1" applyFont="1" applyFill="1" applyBorder="1" applyAlignment="1">
      <alignment horizontal="center" wrapText="1"/>
    </xf>
    <xf numFmtId="0" fontId="7" fillId="0" borderId="71" xfId="73" applyFont="1" applyFill="1" applyBorder="1" applyAlignment="1" applyProtection="1">
      <alignment vertical="top" wrapText="1"/>
    </xf>
    <xf numFmtId="4" fontId="33" fillId="0" borderId="75" xfId="335" applyNumberFormat="1" applyFont="1" applyFill="1" applyBorder="1" applyAlignment="1">
      <alignment horizontal="center" wrapText="1"/>
    </xf>
    <xf numFmtId="4" fontId="33" fillId="0" borderId="75" xfId="336" applyNumberFormat="1" applyFont="1" applyFill="1" applyBorder="1" applyAlignment="1">
      <alignment horizontal="center" wrapText="1"/>
    </xf>
    <xf numFmtId="4" fontId="33" fillId="0" borderId="71" xfId="337" applyNumberFormat="1" applyFont="1" applyFill="1" applyBorder="1" applyAlignment="1">
      <alignment horizontal="center" wrapText="1"/>
    </xf>
    <xf numFmtId="4" fontId="33" fillId="0" borderId="75" xfId="338" applyNumberFormat="1" applyFont="1" applyFill="1" applyBorder="1" applyAlignment="1">
      <alignment horizontal="center" wrapText="1"/>
    </xf>
    <xf numFmtId="4" fontId="33" fillId="0" borderId="31" xfId="339" applyNumberFormat="1" applyFont="1" applyFill="1" applyBorder="1" applyAlignment="1">
      <alignment horizontal="center" wrapText="1"/>
    </xf>
    <xf numFmtId="4" fontId="33" fillId="0" borderId="71" xfId="340" applyNumberFormat="1" applyFont="1" applyFill="1" applyBorder="1" applyAlignment="1">
      <alignment horizontal="center" wrapText="1"/>
    </xf>
    <xf numFmtId="4" fontId="33" fillId="0" borderId="82" xfId="341" applyNumberFormat="1" applyFont="1" applyFill="1" applyBorder="1" applyAlignment="1">
      <alignment horizontal="center" wrapText="1"/>
    </xf>
    <xf numFmtId="4" fontId="33" fillId="0" borderId="83" xfId="342" applyNumberFormat="1" applyFont="1" applyFill="1" applyBorder="1" applyAlignment="1">
      <alignment horizontal="center" wrapText="1"/>
    </xf>
    <xf numFmtId="4" fontId="33" fillId="0" borderId="71" xfId="343" applyNumberFormat="1" applyFont="1" applyFill="1" applyBorder="1" applyAlignment="1">
      <alignment horizontal="center" wrapText="1"/>
    </xf>
    <xf numFmtId="4" fontId="33" fillId="0" borderId="59" xfId="344" applyNumberFormat="1" applyFont="1" applyFill="1" applyBorder="1" applyAlignment="1">
      <alignment horizontal="center" wrapText="1"/>
    </xf>
    <xf numFmtId="4" fontId="33" fillId="0" borderId="76" xfId="335" applyNumberFormat="1" applyFont="1" applyFill="1" applyBorder="1" applyAlignment="1">
      <alignment horizontal="center" wrapText="1"/>
    </xf>
    <xf numFmtId="4" fontId="33" fillId="0" borderId="76" xfId="336" applyNumberFormat="1" applyFont="1" applyFill="1" applyBorder="1" applyAlignment="1">
      <alignment horizontal="center" wrapText="1"/>
    </xf>
    <xf numFmtId="4" fontId="33" fillId="0" borderId="72" xfId="337" applyNumberFormat="1" applyFont="1" applyFill="1" applyBorder="1" applyAlignment="1">
      <alignment horizontal="center" wrapText="1"/>
    </xf>
    <xf numFmtId="4" fontId="33" fillId="0" borderId="76" xfId="338" applyNumberFormat="1" applyFont="1" applyFill="1" applyBorder="1" applyAlignment="1">
      <alignment horizontal="center" wrapText="1"/>
    </xf>
    <xf numFmtId="4" fontId="33" fillId="0" borderId="55" xfId="339" applyNumberFormat="1" applyFont="1" applyFill="1" applyBorder="1" applyAlignment="1">
      <alignment horizontal="center" wrapText="1"/>
    </xf>
    <xf numFmtId="4" fontId="33" fillId="0" borderId="72" xfId="340" applyNumberFormat="1" applyFont="1" applyFill="1" applyBorder="1" applyAlignment="1">
      <alignment horizontal="center" wrapText="1"/>
    </xf>
    <xf numFmtId="4" fontId="33" fillId="0" borderId="85" xfId="341" applyNumberFormat="1" applyFont="1" applyFill="1" applyBorder="1" applyAlignment="1">
      <alignment horizontal="center" wrapText="1"/>
    </xf>
    <xf numFmtId="4" fontId="33" fillId="0" borderId="86" xfId="342" applyNumberFormat="1" applyFont="1" applyFill="1" applyBorder="1" applyAlignment="1">
      <alignment horizontal="center" wrapText="1"/>
    </xf>
    <xf numFmtId="4" fontId="33" fillId="0" borderId="72" xfId="343" applyNumberFormat="1" applyFont="1" applyFill="1" applyBorder="1" applyAlignment="1">
      <alignment horizontal="center" wrapText="1"/>
    </xf>
    <xf numFmtId="4" fontId="33" fillId="0" borderId="12" xfId="344" applyNumberFormat="1" applyFont="1" applyFill="1" applyBorder="1" applyAlignment="1">
      <alignment horizontal="center" wrapText="1"/>
    </xf>
    <xf numFmtId="0" fontId="7" fillId="0" borderId="60" xfId="73" applyFont="1" applyFill="1" applyBorder="1" applyAlignment="1" applyProtection="1">
      <alignment vertical="top"/>
    </xf>
    <xf numFmtId="0" fontId="7" fillId="0" borderId="72" xfId="73" applyFont="1" applyFill="1" applyBorder="1" applyAlignment="1" applyProtection="1">
      <alignment vertical="top"/>
    </xf>
    <xf numFmtId="0" fontId="7" fillId="0" borderId="73" xfId="73" applyFont="1" applyFill="1" applyBorder="1" applyAlignment="1" applyProtection="1">
      <alignment vertical="top"/>
    </xf>
    <xf numFmtId="4" fontId="33" fillId="0" borderId="78" xfId="335" applyNumberFormat="1" applyFont="1" applyFill="1" applyBorder="1" applyAlignment="1">
      <alignment horizontal="center" wrapText="1"/>
    </xf>
    <xf numFmtId="4" fontId="33" fillId="0" borderId="78" xfId="336" applyNumberFormat="1" applyFont="1" applyFill="1" applyBorder="1" applyAlignment="1">
      <alignment horizontal="center" wrapText="1"/>
    </xf>
    <xf numFmtId="4" fontId="33" fillId="0" borderId="73" xfId="337" applyNumberFormat="1" applyFont="1" applyFill="1" applyBorder="1" applyAlignment="1">
      <alignment horizontal="center" wrapText="1"/>
    </xf>
    <xf numFmtId="4" fontId="33" fillId="0" borderId="78" xfId="338" applyNumberFormat="1" applyFont="1" applyFill="1" applyBorder="1" applyAlignment="1">
      <alignment horizontal="center" wrapText="1"/>
    </xf>
    <xf numFmtId="4" fontId="33" fillId="0" borderId="36" xfId="339" applyNumberFormat="1" applyFont="1" applyFill="1" applyBorder="1" applyAlignment="1">
      <alignment horizontal="center" wrapText="1"/>
    </xf>
    <xf numFmtId="4" fontId="33" fillId="0" borderId="73" xfId="340" applyNumberFormat="1" applyFont="1" applyFill="1" applyBorder="1" applyAlignment="1">
      <alignment horizontal="center" wrapText="1"/>
    </xf>
    <xf numFmtId="4" fontId="33" fillId="0" borderId="88" xfId="341" applyNumberFormat="1" applyFont="1" applyFill="1" applyBorder="1" applyAlignment="1">
      <alignment horizontal="center" wrapText="1"/>
    </xf>
    <xf numFmtId="4" fontId="33" fillId="0" borderId="89" xfId="342" applyNumberFormat="1" applyFont="1" applyFill="1" applyBorder="1" applyAlignment="1">
      <alignment horizontal="center" wrapText="1"/>
    </xf>
    <xf numFmtId="4" fontId="33" fillId="0" borderId="73" xfId="343" applyNumberFormat="1" applyFont="1" applyFill="1" applyBorder="1" applyAlignment="1">
      <alignment horizontal="center" wrapText="1"/>
    </xf>
    <xf numFmtId="4" fontId="33" fillId="0" borderId="14" xfId="344" applyNumberFormat="1" applyFont="1" applyFill="1" applyBorder="1" applyAlignment="1">
      <alignment horizontal="center" wrapText="1"/>
    </xf>
    <xf numFmtId="4" fontId="33" fillId="0" borderId="31" xfId="345" applyNumberFormat="1" applyFont="1" applyFill="1" applyBorder="1" applyAlignment="1">
      <alignment horizontal="center" wrapText="1"/>
    </xf>
    <xf numFmtId="4" fontId="33" fillId="0" borderId="31" xfId="346" applyNumberFormat="1" applyFont="1" applyFill="1" applyBorder="1" applyAlignment="1">
      <alignment horizontal="center" wrapText="1"/>
    </xf>
    <xf numFmtId="4" fontId="33" fillId="0" borderId="75" xfId="347" applyNumberFormat="1" applyFont="1" applyFill="1" applyBorder="1" applyAlignment="1">
      <alignment horizontal="center" wrapText="1"/>
    </xf>
    <xf numFmtId="4" fontId="33" fillId="0" borderId="31" xfId="348" applyNumberFormat="1" applyFont="1" applyFill="1" applyBorder="1" applyAlignment="1">
      <alignment horizontal="center" wrapText="1"/>
    </xf>
    <xf numFmtId="4" fontId="33" fillId="0" borderId="71" xfId="349" applyNumberFormat="1" applyFont="1" applyFill="1" applyBorder="1" applyAlignment="1">
      <alignment horizontal="center" wrapText="1"/>
    </xf>
    <xf numFmtId="4" fontId="33" fillId="0" borderId="71" xfId="350" applyNumberFormat="1" applyFont="1" applyFill="1" applyBorder="1" applyAlignment="1">
      <alignment horizontal="center" wrapText="1"/>
    </xf>
    <xf numFmtId="4" fontId="33" fillId="0" borderId="71" xfId="351" applyNumberFormat="1" applyFont="1" applyFill="1" applyBorder="1" applyAlignment="1">
      <alignment horizontal="center" wrapText="1"/>
    </xf>
    <xf numFmtId="4" fontId="33" fillId="0" borderId="59" xfId="352" applyNumberFormat="1" applyFont="1" applyFill="1" applyBorder="1" applyAlignment="1">
      <alignment horizontal="center" wrapText="1"/>
    </xf>
    <xf numFmtId="4" fontId="33" fillId="0" borderId="55" xfId="345" applyNumberFormat="1" applyFont="1" applyFill="1" applyBorder="1" applyAlignment="1">
      <alignment horizontal="center" wrapText="1"/>
    </xf>
    <xf numFmtId="4" fontId="33" fillId="0" borderId="72" xfId="353" applyNumberFormat="1" applyFont="1" applyFill="1" applyBorder="1" applyAlignment="1">
      <alignment horizontal="center" wrapText="1"/>
    </xf>
    <xf numFmtId="4" fontId="33" fillId="0" borderId="55" xfId="346" applyNumberFormat="1" applyFont="1" applyFill="1" applyBorder="1" applyAlignment="1">
      <alignment horizontal="center" wrapText="1"/>
    </xf>
    <xf numFmtId="4" fontId="33" fillId="0" borderId="76" xfId="347" applyNumberFormat="1" applyFont="1" applyFill="1" applyBorder="1" applyAlignment="1">
      <alignment horizontal="center" wrapText="1"/>
    </xf>
    <xf numFmtId="4" fontId="33" fillId="0" borderId="55" xfId="348" applyNumberFormat="1" applyFont="1" applyFill="1" applyBorder="1" applyAlignment="1">
      <alignment horizontal="center" wrapText="1"/>
    </xf>
    <xf numFmtId="4" fontId="33" fillId="0" borderId="72" xfId="349" applyNumberFormat="1" applyFont="1" applyFill="1" applyBorder="1" applyAlignment="1">
      <alignment horizontal="center" wrapText="1"/>
    </xf>
    <xf numFmtId="4" fontId="33" fillId="0" borderId="0" xfId="354" applyNumberFormat="1" applyFont="1" applyFill="1" applyBorder="1" applyAlignment="1">
      <alignment horizontal="center" wrapText="1"/>
    </xf>
    <xf numFmtId="4" fontId="33" fillId="0" borderId="72" xfId="350" applyNumberFormat="1" applyFont="1" applyFill="1" applyBorder="1" applyAlignment="1">
      <alignment horizontal="center" wrapText="1"/>
    </xf>
    <xf numFmtId="4" fontId="33" fillId="0" borderId="72" xfId="351" applyNumberFormat="1" applyFont="1" applyFill="1" applyBorder="1" applyAlignment="1">
      <alignment horizontal="center" wrapText="1"/>
    </xf>
    <xf numFmtId="4" fontId="33" fillId="0" borderId="12" xfId="352" applyNumberFormat="1" applyFont="1" applyFill="1" applyBorder="1" applyAlignment="1">
      <alignment horizontal="center" wrapText="1"/>
    </xf>
    <xf numFmtId="4" fontId="33" fillId="0" borderId="72" xfId="355" applyNumberFormat="1" applyFont="1" applyFill="1" applyBorder="1" applyAlignment="1">
      <alignment horizontal="center" wrapText="1"/>
    </xf>
    <xf numFmtId="4" fontId="33" fillId="0" borderId="0" xfId="356" applyNumberFormat="1" applyFont="1" applyFill="1" applyBorder="1" applyAlignment="1">
      <alignment horizontal="center" wrapText="1"/>
    </xf>
    <xf numFmtId="4" fontId="33" fillId="0" borderId="72" xfId="357" applyNumberFormat="1" applyFont="1" applyFill="1" applyBorder="1" applyAlignment="1">
      <alignment horizontal="center" wrapText="1"/>
    </xf>
    <xf numFmtId="4" fontId="33" fillId="0" borderId="0" xfId="358" applyNumberFormat="1" applyFont="1" applyFill="1" applyBorder="1" applyAlignment="1">
      <alignment horizontal="center" wrapText="1"/>
    </xf>
    <xf numFmtId="0" fontId="7" fillId="0" borderId="61" xfId="73" applyFont="1" applyFill="1" applyBorder="1" applyAlignment="1" applyProtection="1">
      <alignment horizontal="right" vertical="top"/>
    </xf>
    <xf numFmtId="0" fontId="7" fillId="0" borderId="62" xfId="73" applyFont="1" applyFill="1" applyBorder="1" applyAlignment="1" applyProtection="1">
      <alignment vertical="top" wrapText="1"/>
    </xf>
    <xf numFmtId="4" fontId="33" fillId="0" borderId="36" xfId="345" applyNumberFormat="1" applyFont="1" applyFill="1" applyBorder="1" applyAlignment="1">
      <alignment horizontal="center" wrapText="1"/>
    </xf>
    <xf numFmtId="4" fontId="33" fillId="0" borderId="73" xfId="357" applyNumberFormat="1" applyFont="1" applyFill="1" applyBorder="1" applyAlignment="1">
      <alignment horizontal="center" wrapText="1"/>
    </xf>
    <xf numFmtId="4" fontId="33" fillId="0" borderId="36" xfId="346" applyNumberFormat="1" applyFont="1" applyFill="1" applyBorder="1" applyAlignment="1">
      <alignment horizontal="center" wrapText="1"/>
    </xf>
    <xf numFmtId="4" fontId="33" fillId="0" borderId="78" xfId="347" applyNumberFormat="1" applyFont="1" applyFill="1" applyBorder="1" applyAlignment="1">
      <alignment horizontal="center" wrapText="1"/>
    </xf>
    <xf numFmtId="4" fontId="33" fillId="0" borderId="36" xfId="348" applyNumberFormat="1" applyFont="1" applyFill="1" applyBorder="1" applyAlignment="1">
      <alignment horizontal="center" wrapText="1"/>
    </xf>
    <xf numFmtId="4" fontId="33" fillId="0" borderId="73" xfId="349" applyNumberFormat="1" applyFont="1" applyFill="1" applyBorder="1" applyAlignment="1">
      <alignment horizontal="center" wrapText="1"/>
    </xf>
    <xf numFmtId="4" fontId="33" fillId="0" borderId="13" xfId="358" applyNumberFormat="1" applyFont="1" applyFill="1" applyBorder="1" applyAlignment="1">
      <alignment horizontal="center" wrapText="1"/>
    </xf>
    <xf numFmtId="4" fontId="33" fillId="0" borderId="73" xfId="350" applyNumberFormat="1" applyFont="1" applyFill="1" applyBorder="1" applyAlignment="1">
      <alignment horizontal="center" wrapText="1"/>
    </xf>
    <xf numFmtId="4" fontId="33" fillId="0" borderId="73" xfId="351" applyNumberFormat="1" applyFont="1" applyFill="1" applyBorder="1" applyAlignment="1">
      <alignment horizontal="center" wrapText="1"/>
    </xf>
    <xf numFmtId="4" fontId="33" fillId="0" borderId="14" xfId="352" applyNumberFormat="1" applyFont="1" applyFill="1" applyBorder="1" applyAlignment="1">
      <alignment horizontal="center" wrapText="1"/>
    </xf>
    <xf numFmtId="0" fontId="49" fillId="31" borderId="61" xfId="73" applyFont="1" applyFill="1" applyBorder="1" applyProtection="1"/>
    <xf numFmtId="0" fontId="49" fillId="31" borderId="61" xfId="73" applyFont="1" applyFill="1" applyBorder="1" applyAlignment="1" applyProtection="1">
      <alignment horizontal="right" vertical="top"/>
    </xf>
    <xf numFmtId="0" fontId="54" fillId="31" borderId="69" xfId="73" applyFont="1" applyFill="1" applyBorder="1" applyAlignment="1" applyProtection="1">
      <alignment horizontal="left" vertical="top" wrapText="1"/>
    </xf>
    <xf numFmtId="4" fontId="33" fillId="0" borderId="75" xfId="359" applyNumberFormat="1" applyFont="1" applyFill="1" applyBorder="1" applyAlignment="1">
      <alignment horizontal="center" wrapText="1"/>
    </xf>
    <xf numFmtId="4" fontId="33" fillId="0" borderId="31" xfId="360" applyNumberFormat="1" applyFont="1" applyFill="1" applyBorder="1" applyAlignment="1">
      <alignment horizontal="center" wrapText="1"/>
    </xf>
    <xf numFmtId="4" fontId="33" fillId="0" borderId="57" xfId="361" applyNumberFormat="1" applyFont="1" applyFill="1" applyBorder="1" applyAlignment="1">
      <alignment horizontal="center" wrapText="1"/>
    </xf>
    <xf numFmtId="4" fontId="33" fillId="0" borderId="71" xfId="362" applyNumberFormat="1" applyFont="1" applyFill="1" applyBorder="1" applyAlignment="1">
      <alignment horizontal="center" wrapText="1"/>
    </xf>
    <xf numFmtId="4" fontId="33" fillId="0" borderId="57" xfId="363" applyNumberFormat="1" applyFont="1" applyFill="1" applyBorder="1" applyAlignment="1">
      <alignment horizontal="center" wrapText="1"/>
    </xf>
    <xf numFmtId="4" fontId="33" fillId="0" borderId="71" xfId="364" applyNumberFormat="1" applyFont="1" applyFill="1" applyBorder="1" applyAlignment="1">
      <alignment horizontal="center" wrapText="1"/>
    </xf>
    <xf numFmtId="4" fontId="33" fillId="0" borderId="57" xfId="365" applyNumberFormat="1" applyFont="1" applyFill="1" applyBorder="1" applyAlignment="1">
      <alignment horizontal="center" wrapText="1"/>
    </xf>
    <xf numFmtId="4" fontId="33" fillId="0" borderId="57" xfId="366" applyNumberFormat="1" applyFont="1" applyFill="1" applyBorder="1" applyAlignment="1">
      <alignment horizontal="center" wrapText="1"/>
    </xf>
    <xf numFmtId="4" fontId="33" fillId="0" borderId="71" xfId="367" applyNumberFormat="1" applyFont="1" applyFill="1" applyBorder="1" applyAlignment="1">
      <alignment horizontal="center" wrapText="1"/>
    </xf>
    <xf numFmtId="4" fontId="33" fillId="0" borderId="59" xfId="368" applyNumberFormat="1" applyFont="1" applyFill="1" applyBorder="1" applyAlignment="1">
      <alignment horizontal="center" wrapText="1"/>
    </xf>
    <xf numFmtId="4" fontId="33" fillId="0" borderId="76" xfId="359" applyNumberFormat="1" applyFont="1" applyFill="1" applyBorder="1" applyAlignment="1">
      <alignment horizontal="center" wrapText="1"/>
    </xf>
    <xf numFmtId="4" fontId="33" fillId="0" borderId="55" xfId="360" applyNumberFormat="1" applyFont="1" applyFill="1" applyBorder="1" applyAlignment="1">
      <alignment horizontal="center" wrapText="1"/>
    </xf>
    <xf numFmtId="4" fontId="33" fillId="0" borderId="72" xfId="364" applyNumberFormat="1" applyFont="1" applyFill="1" applyBorder="1" applyAlignment="1">
      <alignment horizontal="center" wrapText="1"/>
    </xf>
    <xf numFmtId="4" fontId="33" fillId="0" borderId="0" xfId="365" applyNumberFormat="1" applyFont="1" applyFill="1" applyBorder="1" applyAlignment="1">
      <alignment horizontal="center" wrapText="1"/>
    </xf>
    <xf numFmtId="4" fontId="33" fillId="0" borderId="72" xfId="369" applyNumberFormat="1" applyFont="1" applyFill="1" applyBorder="1" applyAlignment="1">
      <alignment horizontal="center" wrapText="1"/>
    </xf>
    <xf numFmtId="4" fontId="33" fillId="0" borderId="72" xfId="370" applyNumberFormat="1" applyFont="1" applyFill="1" applyBorder="1" applyAlignment="1">
      <alignment horizontal="center" wrapText="1"/>
    </xf>
    <xf numFmtId="4" fontId="33" fillId="0" borderId="0" xfId="371" applyNumberFormat="1" applyFont="1" applyFill="1" applyBorder="1" applyAlignment="1">
      <alignment horizontal="center" wrapText="1"/>
    </xf>
    <xf numFmtId="4" fontId="33" fillId="0" borderId="72" xfId="372" applyNumberFormat="1" applyFont="1" applyFill="1" applyBorder="1" applyAlignment="1">
      <alignment horizontal="center" wrapText="1"/>
    </xf>
    <xf numFmtId="4" fontId="33" fillId="0" borderId="72" xfId="373" applyNumberFormat="1" applyFont="1" applyFill="1" applyBorder="1" applyAlignment="1">
      <alignment horizontal="center" wrapText="1"/>
    </xf>
    <xf numFmtId="4" fontId="33" fillId="0" borderId="12" xfId="374" applyNumberFormat="1" applyFont="1" applyFill="1" applyBorder="1" applyAlignment="1">
      <alignment horizontal="center" wrapText="1"/>
    </xf>
    <xf numFmtId="4" fontId="33" fillId="0" borderId="78" xfId="359" applyNumberFormat="1" applyFont="1" applyFill="1" applyBorder="1" applyAlignment="1">
      <alignment horizontal="center" wrapText="1"/>
    </xf>
    <xf numFmtId="4" fontId="33" fillId="0" borderId="36" xfId="360" applyNumberFormat="1" applyFont="1" applyFill="1" applyBorder="1" applyAlignment="1">
      <alignment horizontal="center" wrapText="1"/>
    </xf>
    <xf numFmtId="4" fontId="33" fillId="0" borderId="73" xfId="364" applyNumberFormat="1" applyFont="1" applyFill="1" applyBorder="1" applyAlignment="1">
      <alignment horizontal="center" wrapText="1"/>
    </xf>
    <xf numFmtId="4" fontId="33" fillId="0" borderId="13" xfId="365" applyNumberFormat="1" applyFont="1" applyFill="1" applyBorder="1" applyAlignment="1">
      <alignment horizontal="center" wrapText="1"/>
    </xf>
    <xf numFmtId="4" fontId="33" fillId="0" borderId="75" xfId="375" applyNumberFormat="1" applyFont="1" applyFill="1" applyBorder="1" applyAlignment="1">
      <alignment horizontal="center" wrapText="1"/>
    </xf>
    <xf numFmtId="4" fontId="33" fillId="0" borderId="31" xfId="376" applyNumberFormat="1" applyFont="1" applyFill="1" applyBorder="1" applyAlignment="1">
      <alignment horizontal="center" wrapText="1"/>
    </xf>
    <xf numFmtId="4" fontId="33" fillId="0" borderId="71" xfId="377" applyNumberFormat="1" applyFont="1" applyFill="1" applyBorder="1" applyAlignment="1">
      <alignment horizontal="center" wrapText="1"/>
    </xf>
    <xf numFmtId="4" fontId="33" fillId="0" borderId="71" xfId="378" applyNumberFormat="1" applyFont="1" applyFill="1" applyBorder="1" applyAlignment="1">
      <alignment horizontal="center" wrapText="1"/>
    </xf>
    <xf numFmtId="4" fontId="33" fillId="0" borderId="82" xfId="379" applyNumberFormat="1" applyFont="1" applyFill="1" applyBorder="1" applyAlignment="1">
      <alignment horizontal="center" wrapText="1"/>
    </xf>
    <xf numFmtId="4" fontId="33" fillId="0" borderId="91" xfId="380" applyNumberFormat="1" applyFont="1" applyFill="1" applyBorder="1" applyAlignment="1">
      <alignment horizontal="center" wrapText="1"/>
    </xf>
    <xf numFmtId="4" fontId="33" fillId="0" borderId="76" xfId="375" applyNumberFormat="1" applyFont="1" applyFill="1" applyBorder="1" applyAlignment="1">
      <alignment horizontal="center" wrapText="1"/>
    </xf>
    <xf numFmtId="4" fontId="33" fillId="0" borderId="55" xfId="376" applyNumberFormat="1" applyFont="1" applyFill="1" applyBorder="1" applyAlignment="1">
      <alignment horizontal="center" wrapText="1"/>
    </xf>
    <xf numFmtId="4" fontId="33" fillId="0" borderId="72" xfId="378" applyNumberFormat="1" applyFont="1" applyFill="1" applyBorder="1" applyAlignment="1">
      <alignment horizontal="center" wrapText="1"/>
    </xf>
    <xf numFmtId="4" fontId="33" fillId="0" borderId="85" xfId="379" applyNumberFormat="1" applyFont="1" applyFill="1" applyBorder="1" applyAlignment="1">
      <alignment horizontal="center" wrapText="1"/>
    </xf>
    <xf numFmtId="0" fontId="7" fillId="0" borderId="64" xfId="73" applyFont="1" applyFill="1" applyBorder="1" applyAlignment="1" applyProtection="1">
      <alignment vertical="top" wrapText="1"/>
    </xf>
    <xf numFmtId="4" fontId="33" fillId="0" borderId="78" xfId="375" applyNumberFormat="1" applyFont="1" applyFill="1" applyBorder="1" applyAlignment="1">
      <alignment horizontal="center" wrapText="1"/>
    </xf>
    <xf numFmtId="4" fontId="33" fillId="0" borderId="36" xfId="376" applyNumberFormat="1" applyFont="1" applyFill="1" applyBorder="1" applyAlignment="1">
      <alignment horizontal="center" wrapText="1"/>
    </xf>
    <xf numFmtId="4" fontId="33" fillId="0" borderId="73" xfId="381" applyNumberFormat="1" applyFont="1" applyFill="1" applyBorder="1" applyAlignment="1">
      <alignment horizontal="center" wrapText="1"/>
    </xf>
    <xf numFmtId="4" fontId="33" fillId="0" borderId="73" xfId="378" applyNumberFormat="1" applyFont="1" applyFill="1" applyBorder="1" applyAlignment="1">
      <alignment horizontal="center" wrapText="1"/>
    </xf>
    <xf numFmtId="4" fontId="33" fillId="0" borderId="88" xfId="379" applyNumberFormat="1" applyFont="1" applyFill="1" applyBorder="1" applyAlignment="1">
      <alignment horizontal="center" wrapText="1"/>
    </xf>
    <xf numFmtId="4" fontId="33" fillId="0" borderId="92" xfId="382" applyNumberFormat="1" applyFont="1" applyFill="1" applyBorder="1" applyAlignment="1">
      <alignment horizontal="center" wrapText="1"/>
    </xf>
    <xf numFmtId="0" fontId="7" fillId="30" borderId="71" xfId="73" applyFont="1" applyFill="1" applyBorder="1" applyAlignment="1" applyProtection="1">
      <alignment vertical="top" wrapText="1"/>
    </xf>
    <xf numFmtId="4" fontId="33" fillId="0" borderId="75" xfId="383" applyNumberFormat="1" applyFont="1" applyFill="1" applyBorder="1" applyAlignment="1">
      <alignment horizontal="center" wrapText="1"/>
    </xf>
    <xf numFmtId="4" fontId="33" fillId="0" borderId="31" xfId="384" applyNumberFormat="1" applyFont="1" applyFill="1" applyBorder="1" applyAlignment="1">
      <alignment horizontal="center" wrapText="1"/>
    </xf>
    <xf numFmtId="4" fontId="33" fillId="0" borderId="71" xfId="385" applyNumberFormat="1" applyFont="1" applyFill="1" applyBorder="1" applyAlignment="1">
      <alignment horizontal="center" wrapText="1"/>
    </xf>
    <xf numFmtId="4" fontId="33" fillId="0" borderId="82" xfId="386" applyNumberFormat="1" applyFont="1" applyFill="1" applyBorder="1" applyAlignment="1">
      <alignment horizontal="center" wrapText="1"/>
    </xf>
    <xf numFmtId="4" fontId="33" fillId="0" borderId="76" xfId="383" applyNumberFormat="1" applyFont="1" applyFill="1" applyBorder="1" applyAlignment="1">
      <alignment horizontal="center" wrapText="1"/>
    </xf>
    <xf numFmtId="4" fontId="33" fillId="0" borderId="55" xfId="384" applyNumberFormat="1" applyFont="1" applyFill="1" applyBorder="1" applyAlignment="1">
      <alignment horizontal="center" wrapText="1"/>
    </xf>
    <xf numFmtId="4" fontId="33" fillId="0" borderId="72" xfId="387" applyNumberFormat="1" applyFont="1" applyFill="1" applyBorder="1" applyAlignment="1">
      <alignment horizontal="center" wrapText="1"/>
    </xf>
    <xf numFmtId="4" fontId="33" fillId="0" borderId="72" xfId="385" applyNumberFormat="1" applyFont="1" applyFill="1" applyBorder="1" applyAlignment="1">
      <alignment horizontal="center" wrapText="1"/>
    </xf>
    <xf numFmtId="4" fontId="33" fillId="0" borderId="85" xfId="386" applyNumberFormat="1" applyFont="1" applyFill="1" applyBorder="1" applyAlignment="1">
      <alignment horizontal="center" wrapText="1"/>
    </xf>
    <xf numFmtId="4" fontId="33" fillId="0" borderId="0" xfId="388" applyNumberFormat="1" applyFont="1" applyFill="1" applyBorder="1" applyAlignment="1">
      <alignment horizontal="center" wrapText="1"/>
    </xf>
    <xf numFmtId="4" fontId="33" fillId="0" borderId="72" xfId="389" applyNumberFormat="1" applyFont="1" applyFill="1" applyBorder="1" applyAlignment="1">
      <alignment horizontal="center" wrapText="1"/>
    </xf>
    <xf numFmtId="4" fontId="33" fillId="0" borderId="0" xfId="390" applyNumberFormat="1" applyFont="1" applyFill="1" applyBorder="1" applyAlignment="1">
      <alignment horizontal="center" wrapText="1"/>
    </xf>
    <xf numFmtId="4" fontId="33" fillId="0" borderId="68" xfId="391" applyNumberFormat="1" applyFont="1" applyFill="1" applyBorder="1" applyAlignment="1">
      <alignment horizontal="center" wrapText="1"/>
    </xf>
    <xf numFmtId="4" fontId="33" fillId="0" borderId="72" xfId="392" applyNumberFormat="1" applyFont="1" applyFill="1" applyBorder="1" applyAlignment="1">
      <alignment horizontal="center" wrapText="1"/>
    </xf>
    <xf numFmtId="0" fontId="7" fillId="30" borderId="73" xfId="73" applyFont="1" applyFill="1" applyBorder="1" applyAlignment="1" applyProtection="1">
      <alignment vertical="top" wrapText="1"/>
    </xf>
    <xf numFmtId="4" fontId="33" fillId="0" borderId="78" xfId="383" applyNumberFormat="1" applyFont="1" applyFill="1" applyBorder="1" applyAlignment="1">
      <alignment horizontal="center" wrapText="1"/>
    </xf>
    <xf numFmtId="4" fontId="33" fillId="0" borderId="36" xfId="384" applyNumberFormat="1" applyFont="1" applyFill="1" applyBorder="1" applyAlignment="1">
      <alignment horizontal="center" wrapText="1"/>
    </xf>
    <xf numFmtId="4" fontId="33" fillId="0" borderId="73" xfId="385" applyNumberFormat="1" applyFont="1" applyFill="1" applyBorder="1" applyAlignment="1">
      <alignment horizontal="center" wrapText="1"/>
    </xf>
    <xf numFmtId="4" fontId="33" fillId="0" borderId="88" xfId="386" applyNumberFormat="1" applyFont="1" applyFill="1" applyBorder="1" applyAlignment="1">
      <alignment horizontal="center" wrapText="1"/>
    </xf>
    <xf numFmtId="0" fontId="14" fillId="32" borderId="60" xfId="73" applyFont="1" applyFill="1" applyBorder="1" applyProtection="1"/>
    <xf numFmtId="0" fontId="14" fillId="32" borderId="61" xfId="73" applyFont="1" applyFill="1" applyBorder="1" applyProtection="1"/>
    <xf numFmtId="0" fontId="14" fillId="32" borderId="61" xfId="73" applyFont="1" applyFill="1" applyBorder="1" applyAlignment="1" applyProtection="1">
      <alignment horizontal="right" vertical="top"/>
    </xf>
    <xf numFmtId="0" fontId="14" fillId="32" borderId="61" xfId="73" applyFont="1" applyFill="1" applyBorder="1" applyAlignment="1" applyProtection="1"/>
    <xf numFmtId="0" fontId="14" fillId="32" borderId="61" xfId="73" applyFont="1" applyFill="1" applyBorder="1" applyAlignment="1" applyProtection="1">
      <alignment vertical="top"/>
    </xf>
    <xf numFmtId="0" fontId="14" fillId="32" borderId="62" xfId="73" applyFont="1" applyFill="1" applyBorder="1" applyAlignment="1" applyProtection="1">
      <alignment vertical="top" wrapText="1"/>
    </xf>
    <xf numFmtId="4" fontId="33" fillId="0" borderId="75" xfId="393" applyNumberFormat="1" applyFont="1" applyFill="1" applyBorder="1" applyAlignment="1">
      <alignment horizontal="center" wrapText="1"/>
    </xf>
    <xf numFmtId="4" fontId="33" fillId="0" borderId="31" xfId="394" applyNumberFormat="1" applyFont="1" applyFill="1" applyBorder="1" applyAlignment="1">
      <alignment horizontal="center" wrapText="1"/>
    </xf>
    <xf numFmtId="4" fontId="33" fillId="0" borderId="71" xfId="395" applyNumberFormat="1" applyFont="1" applyFill="1" applyBorder="1" applyAlignment="1">
      <alignment horizontal="center" wrapText="1"/>
    </xf>
    <xf numFmtId="4" fontId="33" fillId="0" borderId="82" xfId="396" applyNumberFormat="1" applyFont="1" applyFill="1" applyBorder="1" applyAlignment="1">
      <alignment horizontal="center" wrapText="1"/>
    </xf>
    <xf numFmtId="4" fontId="33" fillId="0" borderId="76" xfId="393" applyNumberFormat="1" applyFont="1" applyFill="1" applyBorder="1" applyAlignment="1">
      <alignment horizontal="center" wrapText="1"/>
    </xf>
    <xf numFmtId="4" fontId="33" fillId="0" borderId="55" xfId="394" applyNumberFormat="1" applyFont="1" applyFill="1" applyBorder="1" applyAlignment="1">
      <alignment horizontal="center" wrapText="1"/>
    </xf>
    <xf numFmtId="4" fontId="33" fillId="0" borderId="72" xfId="397" applyNumberFormat="1" applyFont="1" applyFill="1" applyBorder="1" applyAlignment="1">
      <alignment horizontal="center" wrapText="1"/>
    </xf>
    <xf numFmtId="4" fontId="33" fillId="0" borderId="72" xfId="398" applyNumberFormat="1" applyFont="1" applyFill="1" applyBorder="1" applyAlignment="1">
      <alignment horizontal="center" wrapText="1"/>
    </xf>
    <xf numFmtId="4" fontId="33" fillId="0" borderId="0" xfId="399" applyNumberFormat="1" applyFont="1" applyFill="1" applyBorder="1" applyAlignment="1">
      <alignment horizontal="center" wrapText="1"/>
    </xf>
    <xf numFmtId="4" fontId="33" fillId="0" borderId="72" xfId="395" applyNumberFormat="1" applyFont="1" applyFill="1" applyBorder="1" applyAlignment="1">
      <alignment horizontal="center" wrapText="1"/>
    </xf>
    <xf numFmtId="4" fontId="33" fillId="0" borderId="85" xfId="396" applyNumberFormat="1" applyFont="1" applyFill="1" applyBorder="1" applyAlignment="1">
      <alignment horizontal="center" wrapText="1"/>
    </xf>
    <xf numFmtId="4" fontId="33" fillId="0" borderId="68" xfId="400" applyNumberFormat="1" applyFont="1" applyFill="1" applyBorder="1" applyAlignment="1">
      <alignment horizontal="center" wrapText="1"/>
    </xf>
    <xf numFmtId="4" fontId="33" fillId="0" borderId="0" xfId="401" applyNumberFormat="1" applyFont="1" applyFill="1" applyBorder="1" applyAlignment="1">
      <alignment horizontal="center" wrapText="1"/>
    </xf>
    <xf numFmtId="4" fontId="33" fillId="0" borderId="72" xfId="402" applyNumberFormat="1" applyFont="1" applyFill="1" applyBorder="1" applyAlignment="1">
      <alignment horizontal="center" wrapText="1"/>
    </xf>
    <xf numFmtId="4" fontId="33" fillId="0" borderId="78" xfId="393" applyNumberFormat="1" applyFont="1" applyFill="1" applyBorder="1" applyAlignment="1">
      <alignment horizontal="center" wrapText="1"/>
    </xf>
    <xf numFmtId="4" fontId="33" fillId="0" borderId="36" xfId="394" applyNumberFormat="1" applyFont="1" applyFill="1" applyBorder="1" applyAlignment="1">
      <alignment horizontal="center" wrapText="1"/>
    </xf>
    <xf numFmtId="4" fontId="33" fillId="0" borderId="73" xfId="395" applyNumberFormat="1" applyFont="1" applyFill="1" applyBorder="1" applyAlignment="1">
      <alignment horizontal="center" wrapText="1"/>
    </xf>
    <xf numFmtId="4" fontId="33" fillId="0" borderId="88" xfId="396" applyNumberFormat="1" applyFont="1" applyFill="1" applyBorder="1" applyAlignment="1">
      <alignment horizontal="center" wrapText="1"/>
    </xf>
    <xf numFmtId="4" fontId="33" fillId="0" borderId="31" xfId="403" applyNumberFormat="1" applyFont="1" applyFill="1" applyBorder="1" applyAlignment="1">
      <alignment horizontal="center" wrapText="1"/>
    </xf>
    <xf numFmtId="4" fontId="33" fillId="0" borderId="71" xfId="404" applyNumberFormat="1" applyFont="1" applyFill="1" applyBorder="1" applyAlignment="1">
      <alignment horizontal="center" wrapText="1"/>
    </xf>
    <xf numFmtId="4" fontId="33" fillId="0" borderId="57" xfId="405" applyNumberFormat="1" applyFont="1" applyFill="1" applyBorder="1" applyAlignment="1">
      <alignment horizontal="center" wrapText="1"/>
    </xf>
    <xf numFmtId="4" fontId="33" fillId="0" borderId="71" xfId="406" applyNumberFormat="1" applyFont="1" applyFill="1" applyBorder="1" applyAlignment="1">
      <alignment horizontal="center" wrapText="1"/>
    </xf>
    <xf numFmtId="4" fontId="33" fillId="0" borderId="55" xfId="403" applyNumberFormat="1" applyFont="1" applyFill="1" applyBorder="1" applyAlignment="1">
      <alignment horizontal="center" wrapText="1"/>
    </xf>
    <xf numFmtId="4" fontId="33" fillId="0" borderId="72" xfId="404" applyNumberFormat="1" applyFont="1" applyFill="1" applyBorder="1" applyAlignment="1">
      <alignment horizontal="center" wrapText="1"/>
    </xf>
    <xf numFmtId="4" fontId="33" fillId="0" borderId="0" xfId="405" applyNumberFormat="1" applyFont="1" applyFill="1" applyBorder="1" applyAlignment="1">
      <alignment horizontal="center" wrapText="1"/>
    </xf>
    <xf numFmtId="4" fontId="33" fillId="0" borderId="72" xfId="406" applyNumberFormat="1" applyFont="1" applyFill="1" applyBorder="1" applyAlignment="1">
      <alignment horizontal="center" wrapText="1"/>
    </xf>
    <xf numFmtId="4" fontId="33" fillId="0" borderId="0" xfId="407" applyNumberFormat="1" applyFont="1" applyFill="1" applyBorder="1" applyAlignment="1">
      <alignment horizontal="center" wrapText="1"/>
    </xf>
    <xf numFmtId="4" fontId="33" fillId="0" borderId="0" xfId="408" applyNumberFormat="1" applyFont="1" applyFill="1" applyBorder="1" applyAlignment="1">
      <alignment horizontal="center" wrapText="1"/>
    </xf>
    <xf numFmtId="4" fontId="33" fillId="0" borderId="72" xfId="409" applyNumberFormat="1" applyFont="1" applyFill="1" applyBorder="1" applyAlignment="1">
      <alignment horizontal="center" wrapText="1"/>
    </xf>
    <xf numFmtId="4" fontId="33" fillId="0" borderId="0" xfId="410" applyNumberFormat="1" applyFont="1" applyFill="1" applyBorder="1" applyAlignment="1">
      <alignment horizontal="center" wrapText="1"/>
    </xf>
    <xf numFmtId="4" fontId="33" fillId="0" borderId="0" xfId="411" applyNumberFormat="1" applyFont="1" applyFill="1" applyBorder="1" applyAlignment="1">
      <alignment horizontal="center" wrapText="1"/>
    </xf>
    <xf numFmtId="4" fontId="33" fillId="0" borderId="72" xfId="412" applyNumberFormat="1" applyFont="1" applyFill="1" applyBorder="1" applyAlignment="1">
      <alignment horizontal="center" wrapText="1"/>
    </xf>
    <xf numFmtId="0" fontId="7" fillId="0" borderId="93" xfId="73" applyFont="1" applyFill="1" applyBorder="1" applyAlignment="1" applyProtection="1">
      <alignment vertical="top" wrapText="1"/>
    </xf>
    <xf numFmtId="4" fontId="33" fillId="0" borderId="55" xfId="413" applyNumberFormat="1" applyFont="1" applyFill="1" applyBorder="1" applyAlignment="1">
      <alignment horizontal="center" wrapText="1"/>
    </xf>
    <xf numFmtId="4" fontId="33" fillId="0" borderId="0" xfId="414" applyNumberFormat="1" applyFont="1" applyFill="1" applyBorder="1" applyAlignment="1">
      <alignment horizontal="center" wrapText="1"/>
    </xf>
    <xf numFmtId="4" fontId="33" fillId="0" borderId="72" xfId="415" applyNumberFormat="1" applyFont="1" applyFill="1" applyBorder="1" applyAlignment="1">
      <alignment horizontal="center" wrapText="1"/>
    </xf>
    <xf numFmtId="4" fontId="33" fillId="0" borderId="0" xfId="416" applyNumberFormat="1" applyFont="1" applyFill="1" applyBorder="1" applyAlignment="1">
      <alignment horizontal="center" wrapText="1"/>
    </xf>
    <xf numFmtId="4" fontId="33" fillId="0" borderId="72" xfId="417" applyNumberFormat="1" applyFont="1" applyFill="1" applyBorder="1" applyAlignment="1">
      <alignment horizontal="center" wrapText="1"/>
    </xf>
    <xf numFmtId="4" fontId="33" fillId="0" borderId="0" xfId="418" applyNumberFormat="1" applyFont="1" applyFill="1" applyBorder="1" applyAlignment="1">
      <alignment horizontal="center" wrapText="1"/>
    </xf>
    <xf numFmtId="4" fontId="33" fillId="0" borderId="0" xfId="419" applyNumberFormat="1" applyFont="1" applyFill="1" applyBorder="1" applyAlignment="1">
      <alignment horizontal="center" wrapText="1"/>
    </xf>
    <xf numFmtId="4" fontId="33" fillId="0" borderId="72" xfId="420" applyNumberFormat="1" applyFont="1" applyFill="1" applyBorder="1" applyAlignment="1">
      <alignment horizontal="center" wrapText="1"/>
    </xf>
    <xf numFmtId="4" fontId="33" fillId="0" borderId="0" xfId="421" applyNumberFormat="1" applyFont="1" applyFill="1" applyBorder="1" applyAlignment="1">
      <alignment horizontal="center" wrapText="1"/>
    </xf>
    <xf numFmtId="4" fontId="33" fillId="0" borderId="72" xfId="422" applyNumberFormat="1" applyFont="1" applyFill="1" applyBorder="1" applyAlignment="1">
      <alignment horizontal="center" wrapText="1"/>
    </xf>
    <xf numFmtId="4" fontId="33" fillId="0" borderId="72" xfId="423" applyNumberFormat="1" applyFont="1" applyFill="1" applyBorder="1" applyAlignment="1">
      <alignment horizontal="center" wrapText="1"/>
    </xf>
    <xf numFmtId="4" fontId="33" fillId="0" borderId="72" xfId="424" applyNumberFormat="1" applyFont="1" applyFill="1" applyBorder="1" applyAlignment="1">
      <alignment horizontal="center" wrapText="1"/>
    </xf>
    <xf numFmtId="4" fontId="33" fillId="0" borderId="36" xfId="413" applyNumberFormat="1" applyFont="1" applyFill="1" applyBorder="1" applyAlignment="1">
      <alignment horizontal="center" wrapText="1"/>
    </xf>
    <xf numFmtId="4" fontId="33" fillId="0" borderId="73" xfId="423" applyNumberFormat="1" applyFont="1" applyFill="1" applyBorder="1" applyAlignment="1">
      <alignment horizontal="center" wrapText="1"/>
    </xf>
    <xf numFmtId="4" fontId="33" fillId="0" borderId="13" xfId="418" applyNumberFormat="1" applyFont="1" applyFill="1" applyBorder="1" applyAlignment="1">
      <alignment horizontal="center" wrapText="1"/>
    </xf>
    <xf numFmtId="4" fontId="33" fillId="0" borderId="73" xfId="424" applyNumberFormat="1" applyFont="1" applyFill="1" applyBorder="1" applyAlignment="1">
      <alignment horizontal="center" wrapText="1"/>
    </xf>
    <xf numFmtId="4" fontId="33" fillId="0" borderId="75" xfId="425" applyNumberFormat="1" applyFont="1" applyFill="1" applyBorder="1" applyAlignment="1">
      <alignment horizontal="center" wrapText="1"/>
    </xf>
    <xf numFmtId="4" fontId="33" fillId="0" borderId="31" xfId="426" applyNumberFormat="1" applyFont="1" applyFill="1" applyBorder="1" applyAlignment="1">
      <alignment horizontal="center" wrapText="1"/>
    </xf>
    <xf numFmtId="4" fontId="33" fillId="0" borderId="75" xfId="427" applyNumberFormat="1" applyFont="1" applyFill="1" applyBorder="1" applyAlignment="1">
      <alignment horizontal="center" wrapText="1"/>
    </xf>
    <xf numFmtId="4" fontId="33" fillId="0" borderId="31" xfId="428" applyNumberFormat="1" applyFont="1" applyFill="1" applyBorder="1" applyAlignment="1">
      <alignment horizontal="center" wrapText="1"/>
    </xf>
    <xf numFmtId="4" fontId="33" fillId="0" borderId="71" xfId="429" applyNumberFormat="1" applyFont="1" applyFill="1" applyBorder="1" applyAlignment="1">
      <alignment horizontal="center" wrapText="1"/>
    </xf>
    <xf numFmtId="4" fontId="33" fillId="0" borderId="82" xfId="430" applyNumberFormat="1" applyFont="1" applyFill="1" applyBorder="1" applyAlignment="1">
      <alignment horizontal="center" wrapText="1"/>
    </xf>
    <xf numFmtId="4" fontId="33" fillId="0" borderId="82" xfId="431" applyNumberFormat="1" applyFont="1" applyFill="1" applyBorder="1" applyAlignment="1">
      <alignment horizontal="center" wrapText="1"/>
    </xf>
    <xf numFmtId="4" fontId="33" fillId="0" borderId="32" xfId="432" applyNumberFormat="1" applyFont="1" applyFill="1" applyBorder="1" applyAlignment="1">
      <alignment horizontal="center" wrapText="1"/>
    </xf>
    <xf numFmtId="4" fontId="33" fillId="0" borderId="76" xfId="425" applyNumberFormat="1" applyFont="1" applyFill="1" applyBorder="1" applyAlignment="1">
      <alignment horizontal="center" wrapText="1"/>
    </xf>
    <xf numFmtId="4" fontId="33" fillId="0" borderId="55" xfId="426" applyNumberFormat="1" applyFont="1" applyFill="1" applyBorder="1" applyAlignment="1">
      <alignment horizontal="center" wrapText="1"/>
    </xf>
    <xf numFmtId="4" fontId="33" fillId="0" borderId="76" xfId="427" applyNumberFormat="1" applyFont="1" applyFill="1" applyBorder="1" applyAlignment="1">
      <alignment horizontal="center" wrapText="1"/>
    </xf>
    <xf numFmtId="4" fontId="33" fillId="0" borderId="55" xfId="428" applyNumberFormat="1" applyFont="1" applyFill="1" applyBorder="1" applyAlignment="1">
      <alignment horizontal="center" wrapText="1"/>
    </xf>
    <xf numFmtId="4" fontId="33" fillId="0" borderId="72" xfId="429" applyNumberFormat="1" applyFont="1" applyFill="1" applyBorder="1" applyAlignment="1">
      <alignment horizontal="center" wrapText="1"/>
    </xf>
    <xf numFmtId="4" fontId="33" fillId="0" borderId="85" xfId="430" applyNumberFormat="1" applyFont="1" applyFill="1" applyBorder="1" applyAlignment="1">
      <alignment horizontal="center" wrapText="1"/>
    </xf>
    <xf numFmtId="4" fontId="33" fillId="0" borderId="85" xfId="431" applyNumberFormat="1" applyFont="1" applyFill="1" applyBorder="1" applyAlignment="1">
      <alignment horizontal="center" wrapText="1"/>
    </xf>
    <xf numFmtId="4" fontId="33" fillId="0" borderId="94" xfId="432" applyNumberFormat="1" applyFont="1" applyFill="1" applyBorder="1" applyAlignment="1">
      <alignment horizontal="center" wrapText="1"/>
    </xf>
    <xf numFmtId="4" fontId="33" fillId="0" borderId="78" xfId="425" applyNumberFormat="1" applyFont="1" applyFill="1" applyBorder="1" applyAlignment="1">
      <alignment horizontal="center" wrapText="1"/>
    </xf>
    <xf numFmtId="4" fontId="33" fillId="0" borderId="36" xfId="426" applyNumberFormat="1" applyFont="1" applyFill="1" applyBorder="1" applyAlignment="1">
      <alignment horizontal="center" wrapText="1"/>
    </xf>
    <xf numFmtId="4" fontId="33" fillId="0" borderId="73" xfId="433" applyNumberFormat="1" applyFont="1" applyFill="1" applyBorder="1" applyAlignment="1">
      <alignment horizontal="center" wrapText="1"/>
    </xf>
    <xf numFmtId="4" fontId="33" fillId="0" borderId="78" xfId="427" applyNumberFormat="1" applyFont="1" applyFill="1" applyBorder="1" applyAlignment="1">
      <alignment horizontal="center" wrapText="1"/>
    </xf>
    <xf numFmtId="4" fontId="33" fillId="0" borderId="36" xfId="428" applyNumberFormat="1" applyFont="1" applyFill="1" applyBorder="1" applyAlignment="1">
      <alignment horizontal="center" wrapText="1"/>
    </xf>
    <xf numFmtId="4" fontId="33" fillId="0" borderId="73" xfId="429" applyNumberFormat="1" applyFont="1" applyFill="1" applyBorder="1" applyAlignment="1">
      <alignment horizontal="center" wrapText="1"/>
    </xf>
    <xf numFmtId="4" fontId="33" fillId="0" borderId="88" xfId="430" applyNumberFormat="1" applyFont="1" applyFill="1" applyBorder="1" applyAlignment="1">
      <alignment horizontal="center" wrapText="1"/>
    </xf>
    <xf numFmtId="4" fontId="33" fillId="0" borderId="92" xfId="434" applyNumberFormat="1" applyFont="1" applyFill="1" applyBorder="1" applyAlignment="1">
      <alignment horizontal="center" wrapText="1"/>
    </xf>
    <xf numFmtId="4" fontId="33" fillId="0" borderId="88" xfId="431" applyNumberFormat="1" applyFont="1" applyFill="1" applyBorder="1" applyAlignment="1">
      <alignment horizontal="center" wrapText="1"/>
    </xf>
    <xf numFmtId="4" fontId="33" fillId="0" borderId="35" xfId="432" applyNumberFormat="1" applyFont="1" applyFill="1" applyBorder="1" applyAlignment="1">
      <alignment horizontal="center" wrapText="1"/>
    </xf>
    <xf numFmtId="4" fontId="33" fillId="0" borderId="96" xfId="435" applyNumberFormat="1" applyFont="1" applyFill="1" applyBorder="1" applyAlignment="1">
      <alignment horizontal="center" wrapText="1"/>
    </xf>
    <xf numFmtId="4" fontId="33" fillId="0" borderId="97" xfId="436" applyNumberFormat="1" applyFont="1" applyFill="1" applyBorder="1" applyAlignment="1">
      <alignment horizontal="center" wrapText="1"/>
    </xf>
    <xf numFmtId="4" fontId="33" fillId="0" borderId="30" xfId="437" applyNumberFormat="1" applyFont="1" applyFill="1" applyBorder="1" applyAlignment="1">
      <alignment horizontal="center" wrapText="1"/>
    </xf>
    <xf numFmtId="4" fontId="33" fillId="0" borderId="97" xfId="438" applyNumberFormat="1" applyFont="1" applyFill="1" applyBorder="1" applyAlignment="1">
      <alignment horizontal="center" wrapText="1"/>
    </xf>
    <xf numFmtId="4" fontId="33" fillId="0" borderId="38" xfId="439" applyNumberFormat="1" applyFont="1" applyFill="1" applyBorder="1" applyAlignment="1">
      <alignment horizontal="center" wrapText="1"/>
    </xf>
    <xf numFmtId="4" fontId="33" fillId="0" borderId="30" xfId="440" applyNumberFormat="1" applyFont="1" applyFill="1" applyBorder="1" applyAlignment="1">
      <alignment horizontal="center" wrapText="1"/>
    </xf>
    <xf numFmtId="4" fontId="33" fillId="0" borderId="98" xfId="441" applyNumberFormat="1" applyFont="1" applyFill="1" applyBorder="1" applyAlignment="1">
      <alignment horizontal="center" wrapText="1"/>
    </xf>
    <xf numFmtId="4" fontId="33" fillId="0" borderId="99" xfId="442" applyNumberFormat="1" applyFont="1" applyFill="1" applyBorder="1" applyAlignment="1">
      <alignment horizontal="center" wrapText="1"/>
    </xf>
    <xf numFmtId="4" fontId="33" fillId="0" borderId="30" xfId="443" applyNumberFormat="1" applyFont="1" applyFill="1" applyBorder="1" applyAlignment="1">
      <alignment horizontal="center" wrapText="1"/>
    </xf>
    <xf numFmtId="4" fontId="33" fillId="0" borderId="39" xfId="444" applyNumberFormat="1" applyFont="1" applyFill="1" applyBorder="1" applyAlignment="1">
      <alignment horizontal="center" wrapText="1"/>
    </xf>
    <xf numFmtId="0" fontId="14" fillId="32" borderId="60" xfId="73" quotePrefix="1" applyFont="1" applyFill="1" applyBorder="1" applyAlignment="1" applyProtection="1">
      <alignment vertical="top"/>
    </xf>
    <xf numFmtId="0" fontId="14" fillId="32" borderId="62" xfId="73" quotePrefix="1" applyFont="1" applyFill="1" applyBorder="1" applyAlignment="1" applyProtection="1">
      <alignment vertical="top"/>
    </xf>
    <xf numFmtId="0" fontId="14" fillId="32" borderId="18" xfId="73" quotePrefix="1" applyFont="1" applyFill="1" applyBorder="1" applyAlignment="1" applyProtection="1">
      <alignment vertical="top" wrapText="1"/>
    </xf>
    <xf numFmtId="0" fontId="7" fillId="0" borderId="17" xfId="73" applyFont="1" applyFill="1" applyBorder="1" applyAlignment="1" applyProtection="1">
      <alignment vertical="top" wrapText="1"/>
    </xf>
    <xf numFmtId="4" fontId="33" fillId="0" borderId="75" xfId="445" applyNumberFormat="1" applyFont="1" applyFill="1" applyBorder="1" applyAlignment="1">
      <alignment horizontal="center" wrapText="1"/>
    </xf>
    <xf numFmtId="4" fontId="33" fillId="0" borderId="75" xfId="446" applyNumberFormat="1" applyFont="1" applyFill="1" applyBorder="1" applyAlignment="1">
      <alignment horizontal="center" wrapText="1"/>
    </xf>
    <xf numFmtId="4" fontId="33" fillId="0" borderId="31" xfId="447" applyNumberFormat="1" applyFont="1" applyFill="1" applyBorder="1" applyAlignment="1">
      <alignment horizontal="center" wrapText="1"/>
    </xf>
    <xf numFmtId="4" fontId="33" fillId="0" borderId="82" xfId="448" applyNumberFormat="1" applyFont="1" applyFill="1" applyBorder="1" applyAlignment="1">
      <alignment horizontal="center" wrapText="1"/>
    </xf>
    <xf numFmtId="4" fontId="33" fillId="0" borderId="83" xfId="449" applyNumberFormat="1" applyFont="1" applyFill="1" applyBorder="1" applyAlignment="1">
      <alignment horizontal="center" wrapText="1"/>
    </xf>
    <xf numFmtId="4" fontId="33" fillId="0" borderId="83" xfId="450" applyNumberFormat="1" applyFont="1" applyFill="1" applyBorder="1" applyAlignment="1">
      <alignment horizontal="center" wrapText="1"/>
    </xf>
    <xf numFmtId="4" fontId="33" fillId="0" borderId="76" xfId="445" applyNumberFormat="1" applyFont="1" applyFill="1" applyBorder="1" applyAlignment="1">
      <alignment horizontal="center" wrapText="1"/>
    </xf>
    <xf numFmtId="4" fontId="33" fillId="0" borderId="76" xfId="446" applyNumberFormat="1" applyFont="1" applyFill="1" applyBorder="1" applyAlignment="1">
      <alignment horizontal="center" wrapText="1"/>
    </xf>
    <xf numFmtId="4" fontId="33" fillId="0" borderId="55" xfId="447" applyNumberFormat="1" applyFont="1" applyFill="1" applyBorder="1" applyAlignment="1">
      <alignment horizontal="center" wrapText="1"/>
    </xf>
    <xf numFmtId="4" fontId="33" fillId="0" borderId="72" xfId="451" applyNumberFormat="1" applyFont="1" applyFill="1" applyBorder="1" applyAlignment="1">
      <alignment horizontal="center" wrapText="1"/>
    </xf>
    <xf numFmtId="4" fontId="33" fillId="0" borderId="0" xfId="452" applyNumberFormat="1" applyFont="1" applyFill="1" applyBorder="1" applyAlignment="1">
      <alignment horizontal="center" wrapText="1"/>
    </xf>
    <xf numFmtId="4" fontId="33" fillId="0" borderId="72" xfId="453" applyNumberFormat="1" applyFont="1" applyFill="1" applyBorder="1" applyAlignment="1">
      <alignment horizontal="center" wrapText="1"/>
    </xf>
    <xf numFmtId="4" fontId="33" fillId="0" borderId="85" xfId="448" applyNumberFormat="1" applyFont="1" applyFill="1" applyBorder="1" applyAlignment="1">
      <alignment horizontal="center" wrapText="1"/>
    </xf>
    <xf numFmtId="4" fontId="33" fillId="0" borderId="86" xfId="449" applyNumberFormat="1" applyFont="1" applyFill="1" applyBorder="1" applyAlignment="1">
      <alignment horizontal="center" wrapText="1"/>
    </xf>
    <xf numFmtId="4" fontId="33" fillId="0" borderId="86" xfId="450" applyNumberFormat="1" applyFont="1" applyFill="1" applyBorder="1" applyAlignment="1">
      <alignment horizontal="center" wrapText="1"/>
    </xf>
    <xf numFmtId="4" fontId="33" fillId="0" borderId="68" xfId="454" applyNumberFormat="1" applyFont="1" applyFill="1" applyBorder="1" applyAlignment="1">
      <alignment horizontal="center" wrapText="1"/>
    </xf>
    <xf numFmtId="4" fontId="33" fillId="0" borderId="72" xfId="455" applyNumberFormat="1" applyFont="1" applyFill="1" applyBorder="1" applyAlignment="1">
      <alignment horizontal="center" wrapText="1"/>
    </xf>
    <xf numFmtId="4" fontId="33" fillId="0" borderId="12" xfId="456" applyNumberFormat="1" applyFont="1" applyFill="1" applyBorder="1" applyAlignment="1">
      <alignment horizontal="center" wrapText="1"/>
    </xf>
    <xf numFmtId="4" fontId="33" fillId="0" borderId="78" xfId="445" applyNumberFormat="1" applyFont="1" applyFill="1" applyBorder="1" applyAlignment="1">
      <alignment horizontal="center" wrapText="1"/>
    </xf>
    <xf numFmtId="4" fontId="33" fillId="0" borderId="78" xfId="446" applyNumberFormat="1" applyFont="1" applyFill="1" applyBorder="1" applyAlignment="1">
      <alignment horizontal="center" wrapText="1"/>
    </xf>
    <xf numFmtId="4" fontId="33" fillId="0" borderId="36" xfId="447" applyNumberFormat="1" applyFont="1" applyFill="1" applyBorder="1" applyAlignment="1">
      <alignment horizontal="center" wrapText="1"/>
    </xf>
    <xf numFmtId="4" fontId="33" fillId="0" borderId="73" xfId="451" applyNumberFormat="1" applyFont="1" applyFill="1" applyBorder="1" applyAlignment="1">
      <alignment horizontal="center" wrapText="1"/>
    </xf>
    <xf numFmtId="4" fontId="33" fillId="0" borderId="13" xfId="452" applyNumberFormat="1" applyFont="1" applyFill="1" applyBorder="1" applyAlignment="1">
      <alignment horizontal="center" wrapText="1"/>
    </xf>
    <xf numFmtId="4" fontId="33" fillId="0" borderId="73" xfId="453" applyNumberFormat="1" applyFont="1" applyFill="1" applyBorder="1" applyAlignment="1">
      <alignment horizontal="center" wrapText="1"/>
    </xf>
    <xf numFmtId="4" fontId="33" fillId="0" borderId="88" xfId="448" applyNumberFormat="1" applyFont="1" applyFill="1" applyBorder="1" applyAlignment="1">
      <alignment horizontal="center" wrapText="1"/>
    </xf>
    <xf numFmtId="4" fontId="33" fillId="0" borderId="89" xfId="449" applyNumberFormat="1" applyFont="1" applyFill="1" applyBorder="1" applyAlignment="1">
      <alignment horizontal="center" wrapText="1"/>
    </xf>
    <xf numFmtId="4" fontId="33" fillId="0" borderId="89" xfId="450" applyNumberFormat="1" applyFont="1" applyFill="1" applyBorder="1" applyAlignment="1">
      <alignment horizontal="center" wrapText="1"/>
    </xf>
    <xf numFmtId="4" fontId="33" fillId="0" borderId="92" xfId="454" applyNumberFormat="1" applyFont="1" applyFill="1" applyBorder="1" applyAlignment="1">
      <alignment horizontal="center" wrapText="1"/>
    </xf>
    <xf numFmtId="4" fontId="33" fillId="0" borderId="73" xfId="455" applyNumberFormat="1" applyFont="1" applyFill="1" applyBorder="1" applyAlignment="1">
      <alignment horizontal="center" wrapText="1"/>
    </xf>
    <xf numFmtId="4" fontId="33" fillId="0" borderId="14" xfId="456" applyNumberFormat="1" applyFont="1" applyFill="1" applyBorder="1" applyAlignment="1">
      <alignment horizontal="center" wrapText="1"/>
    </xf>
    <xf numFmtId="4" fontId="33" fillId="0" borderId="31" xfId="457" applyNumberFormat="1" applyFont="1" applyFill="1" applyBorder="1" applyAlignment="1">
      <alignment horizontal="center" wrapText="1"/>
    </xf>
    <xf numFmtId="4" fontId="33" fillId="0" borderId="71" xfId="458" applyNumberFormat="1" applyFont="1" applyFill="1" applyBorder="1" applyAlignment="1">
      <alignment horizontal="center" wrapText="1"/>
    </xf>
    <xf numFmtId="4" fontId="33" fillId="0" borderId="75" xfId="459" applyNumberFormat="1" applyFont="1" applyFill="1" applyBorder="1" applyAlignment="1">
      <alignment horizontal="center" wrapText="1"/>
    </xf>
    <xf numFmtId="4" fontId="33" fillId="0" borderId="75" xfId="460" applyNumberFormat="1" applyFont="1" applyFill="1" applyBorder="1" applyAlignment="1">
      <alignment horizontal="center" wrapText="1"/>
    </xf>
    <xf numFmtId="4" fontId="33" fillId="0" borderId="75" xfId="461" applyNumberFormat="1" applyFont="1" applyFill="1" applyBorder="1" applyAlignment="1">
      <alignment horizontal="center" wrapText="1"/>
    </xf>
    <xf numFmtId="4" fontId="33" fillId="0" borderId="31" xfId="462" applyNumberFormat="1" applyFont="1" applyFill="1" applyBorder="1" applyAlignment="1">
      <alignment horizontal="center" wrapText="1"/>
    </xf>
    <xf numFmtId="4" fontId="33" fillId="0" borderId="71" xfId="463" applyNumberFormat="1" applyFont="1" applyFill="1" applyBorder="1" applyAlignment="1">
      <alignment horizontal="center" wrapText="1"/>
    </xf>
    <xf numFmtId="4" fontId="33" fillId="0" borderId="57" xfId="464" applyNumberFormat="1" applyFont="1" applyFill="1" applyBorder="1" applyAlignment="1">
      <alignment horizontal="center" wrapText="1"/>
    </xf>
    <xf numFmtId="4" fontId="33" fillId="0" borderId="71" xfId="465" applyNumberFormat="1" applyFont="1" applyFill="1" applyBorder="1" applyAlignment="1">
      <alignment horizontal="center" wrapText="1"/>
    </xf>
    <xf numFmtId="4" fontId="33" fillId="0" borderId="82" xfId="466" applyNumberFormat="1" applyFont="1" applyFill="1" applyBorder="1" applyAlignment="1">
      <alignment horizontal="center" wrapText="1"/>
    </xf>
    <xf numFmtId="4" fontId="33" fillId="0" borderId="83" xfId="467" applyNumberFormat="1" applyFont="1" applyFill="1" applyBorder="1" applyAlignment="1">
      <alignment horizontal="center" wrapText="1"/>
    </xf>
    <xf numFmtId="4" fontId="33" fillId="0" borderId="32" xfId="468" applyNumberFormat="1" applyFont="1" applyFill="1" applyBorder="1" applyAlignment="1">
      <alignment horizontal="center" wrapText="1"/>
    </xf>
    <xf numFmtId="4" fontId="33" fillId="0" borderId="55" xfId="457" applyNumberFormat="1" applyFont="1" applyFill="1" applyBorder="1" applyAlignment="1">
      <alignment horizontal="center" wrapText="1"/>
    </xf>
    <xf numFmtId="4" fontId="33" fillId="0" borderId="72" xfId="458" applyNumberFormat="1" applyFont="1" applyFill="1" applyBorder="1" applyAlignment="1">
      <alignment horizontal="center" wrapText="1"/>
    </xf>
    <xf numFmtId="4" fontId="33" fillId="0" borderId="76" xfId="459" applyNumberFormat="1" applyFont="1" applyFill="1" applyBorder="1" applyAlignment="1">
      <alignment horizontal="center" wrapText="1"/>
    </xf>
    <xf numFmtId="4" fontId="33" fillId="0" borderId="76" xfId="460" applyNumberFormat="1" applyFont="1" applyFill="1" applyBorder="1" applyAlignment="1">
      <alignment horizontal="center" wrapText="1"/>
    </xf>
    <xf numFmtId="4" fontId="33" fillId="0" borderId="76" xfId="461" applyNumberFormat="1" applyFont="1" applyFill="1" applyBorder="1" applyAlignment="1">
      <alignment horizontal="center" wrapText="1"/>
    </xf>
    <xf numFmtId="4" fontId="33" fillId="0" borderId="55" xfId="462" applyNumberFormat="1" applyFont="1" applyFill="1" applyBorder="1" applyAlignment="1">
      <alignment horizontal="center" wrapText="1"/>
    </xf>
    <xf numFmtId="4" fontId="33" fillId="0" borderId="72" xfId="463" applyNumberFormat="1" applyFont="1" applyFill="1" applyBorder="1" applyAlignment="1">
      <alignment horizontal="center" wrapText="1"/>
    </xf>
    <xf numFmtId="4" fontId="33" fillId="0" borderId="0" xfId="464" applyNumberFormat="1" applyFont="1" applyFill="1" applyBorder="1" applyAlignment="1">
      <alignment horizontal="center" wrapText="1"/>
    </xf>
    <xf numFmtId="4" fontId="33" fillId="0" borderId="72" xfId="465" applyNumberFormat="1" applyFont="1" applyFill="1" applyBorder="1" applyAlignment="1">
      <alignment horizontal="center" wrapText="1"/>
    </xf>
    <xf numFmtId="4" fontId="33" fillId="0" borderId="85" xfId="466" applyNumberFormat="1" applyFont="1" applyFill="1" applyBorder="1" applyAlignment="1">
      <alignment horizontal="center" wrapText="1"/>
    </xf>
    <xf numFmtId="4" fontId="33" fillId="0" borderId="86" xfId="467" applyNumberFormat="1" applyFont="1" applyFill="1" applyBorder="1" applyAlignment="1">
      <alignment horizontal="center" wrapText="1"/>
    </xf>
    <xf numFmtId="4" fontId="33" fillId="0" borderId="94" xfId="468" applyNumberFormat="1" applyFont="1" applyFill="1" applyBorder="1" applyAlignment="1">
      <alignment horizontal="center" wrapText="1"/>
    </xf>
    <xf numFmtId="4" fontId="33" fillId="0" borderId="36" xfId="457" applyNumberFormat="1" applyFont="1" applyFill="1" applyBorder="1" applyAlignment="1">
      <alignment horizontal="center" wrapText="1"/>
    </xf>
    <xf numFmtId="4" fontId="33" fillId="0" borderId="78" xfId="459" applyNumberFormat="1" applyFont="1" applyFill="1" applyBorder="1" applyAlignment="1">
      <alignment horizontal="center" wrapText="1"/>
    </xf>
    <xf numFmtId="4" fontId="33" fillId="0" borderId="78" xfId="460" applyNumberFormat="1" applyFont="1" applyFill="1" applyBorder="1" applyAlignment="1">
      <alignment horizontal="center" wrapText="1"/>
    </xf>
    <xf numFmtId="4" fontId="33" fillId="0" borderId="78" xfId="461" applyNumberFormat="1" applyFont="1" applyFill="1" applyBorder="1" applyAlignment="1">
      <alignment horizontal="center" wrapText="1"/>
    </xf>
    <xf numFmtId="4" fontId="33" fillId="0" borderId="36" xfId="462" applyNumberFormat="1" applyFont="1" applyFill="1" applyBorder="1" applyAlignment="1">
      <alignment horizontal="center" wrapText="1"/>
    </xf>
    <xf numFmtId="4" fontId="33" fillId="0" borderId="73" xfId="463" applyNumberFormat="1" applyFont="1" applyFill="1" applyBorder="1" applyAlignment="1">
      <alignment horizontal="center" wrapText="1"/>
    </xf>
    <xf numFmtId="4" fontId="33" fillId="0" borderId="73" xfId="465" applyNumberFormat="1" applyFont="1" applyFill="1" applyBorder="1" applyAlignment="1">
      <alignment horizontal="center" wrapText="1"/>
    </xf>
    <xf numFmtId="4" fontId="33" fillId="0" borderId="88" xfId="466" applyNumberFormat="1" applyFont="1" applyFill="1" applyBorder="1" applyAlignment="1">
      <alignment horizontal="center" wrapText="1"/>
    </xf>
    <xf numFmtId="4" fontId="33" fillId="0" borderId="89" xfId="467" applyNumberFormat="1" applyFont="1" applyFill="1" applyBorder="1" applyAlignment="1">
      <alignment horizontal="center" wrapText="1"/>
    </xf>
    <xf numFmtId="4" fontId="33" fillId="0" borderId="35" xfId="468" applyNumberFormat="1" applyFont="1" applyFill="1" applyBorder="1" applyAlignment="1">
      <alignment horizontal="center" wrapText="1"/>
    </xf>
    <xf numFmtId="4" fontId="33" fillId="0" borderId="75" xfId="469" applyNumberFormat="1" applyFont="1" applyFill="1" applyBorder="1" applyAlignment="1">
      <alignment horizontal="center" wrapText="1"/>
    </xf>
    <xf numFmtId="4" fontId="33" fillId="0" borderId="75" xfId="470" applyNumberFormat="1" applyFont="1" applyFill="1" applyBorder="1" applyAlignment="1">
      <alignment horizontal="center" wrapText="1"/>
    </xf>
    <xf numFmtId="4" fontId="33" fillId="0" borderId="75" xfId="471" applyNumberFormat="1" applyFont="1" applyFill="1" applyBorder="1" applyAlignment="1">
      <alignment horizontal="center" wrapText="1"/>
    </xf>
    <xf numFmtId="4" fontId="33" fillId="0" borderId="75" xfId="472" applyNumberFormat="1" applyFont="1" applyFill="1" applyBorder="1" applyAlignment="1">
      <alignment horizontal="center" wrapText="1"/>
    </xf>
    <xf numFmtId="4" fontId="33" fillId="0" borderId="75" xfId="473" applyNumberFormat="1" applyFont="1" applyFill="1" applyBorder="1" applyAlignment="1">
      <alignment horizontal="center" wrapText="1"/>
    </xf>
    <xf numFmtId="4" fontId="33" fillId="0" borderId="31" xfId="474" applyNumberFormat="1" applyFont="1" applyFill="1" applyBorder="1" applyAlignment="1">
      <alignment horizontal="center" wrapText="1"/>
    </xf>
    <xf numFmtId="4" fontId="33" fillId="0" borderId="71" xfId="475" applyNumberFormat="1" applyFont="1" applyFill="1" applyBorder="1" applyAlignment="1">
      <alignment horizontal="center" wrapText="1"/>
    </xf>
    <xf numFmtId="4" fontId="33" fillId="0" borderId="82" xfId="476" applyNumberFormat="1" applyFont="1" applyFill="1" applyBorder="1" applyAlignment="1">
      <alignment horizontal="center" wrapText="1"/>
    </xf>
    <xf numFmtId="4" fontId="33" fillId="0" borderId="83" xfId="477" applyNumberFormat="1" applyFont="1" applyFill="1" applyBorder="1" applyAlignment="1">
      <alignment horizontal="center" wrapText="1"/>
    </xf>
    <xf numFmtId="4" fontId="33" fillId="0" borderId="83" xfId="478" applyNumberFormat="1" applyFont="1" applyFill="1" applyBorder="1" applyAlignment="1">
      <alignment horizontal="center" wrapText="1"/>
    </xf>
    <xf numFmtId="4" fontId="33" fillId="0" borderId="83" xfId="479" applyNumberFormat="1" applyFont="1" applyFill="1" applyBorder="1" applyAlignment="1">
      <alignment horizontal="center" wrapText="1"/>
    </xf>
    <xf numFmtId="4" fontId="33" fillId="0" borderId="32" xfId="480" applyNumberFormat="1" applyFont="1" applyFill="1" applyBorder="1" applyAlignment="1">
      <alignment horizontal="center" wrapText="1"/>
    </xf>
    <xf numFmtId="4" fontId="33" fillId="0" borderId="78" xfId="469" applyNumberFormat="1" applyFont="1" applyFill="1" applyBorder="1" applyAlignment="1">
      <alignment horizontal="center" wrapText="1"/>
    </xf>
    <xf numFmtId="4" fontId="33" fillId="0" borderId="78" xfId="470" applyNumberFormat="1" applyFont="1" applyFill="1" applyBorder="1" applyAlignment="1">
      <alignment horizontal="center" wrapText="1"/>
    </xf>
    <xf numFmtId="4" fontId="33" fillId="0" borderId="78" xfId="471" applyNumberFormat="1" applyFont="1" applyFill="1" applyBorder="1" applyAlignment="1">
      <alignment horizontal="center" wrapText="1"/>
    </xf>
    <xf numFmtId="4" fontId="33" fillId="0" borderId="78" xfId="472" applyNumberFormat="1" applyFont="1" applyFill="1" applyBorder="1" applyAlignment="1">
      <alignment horizontal="center" wrapText="1"/>
    </xf>
    <xf numFmtId="4" fontId="33" fillId="0" borderId="78" xfId="473" applyNumberFormat="1" applyFont="1" applyFill="1" applyBorder="1" applyAlignment="1">
      <alignment horizontal="center" wrapText="1"/>
    </xf>
    <xf numFmtId="4" fontId="33" fillId="0" borderId="36" xfId="474" applyNumberFormat="1" applyFont="1" applyFill="1" applyBorder="1" applyAlignment="1">
      <alignment horizontal="center" wrapText="1"/>
    </xf>
    <xf numFmtId="4" fontId="33" fillId="0" borderId="73" xfId="475" applyNumberFormat="1" applyFont="1" applyFill="1" applyBorder="1" applyAlignment="1">
      <alignment horizontal="center" wrapText="1"/>
    </xf>
    <xf numFmtId="4" fontId="33" fillId="0" borderId="88" xfId="476" applyNumberFormat="1" applyFont="1" applyFill="1" applyBorder="1" applyAlignment="1">
      <alignment horizontal="center" wrapText="1"/>
    </xf>
    <xf numFmtId="4" fontId="33" fillId="0" borderId="89" xfId="477" applyNumberFormat="1" applyFont="1" applyFill="1" applyBorder="1" applyAlignment="1">
      <alignment horizontal="center" wrapText="1"/>
    </xf>
    <xf numFmtId="4" fontId="33" fillId="0" borderId="89" xfId="478" applyNumberFormat="1" applyFont="1" applyFill="1" applyBorder="1" applyAlignment="1">
      <alignment horizontal="center" wrapText="1"/>
    </xf>
    <xf numFmtId="4" fontId="33" fillId="0" borderId="89" xfId="479" applyNumberFormat="1" applyFont="1" applyFill="1" applyBorder="1" applyAlignment="1">
      <alignment horizontal="center" wrapText="1"/>
    </xf>
    <xf numFmtId="4" fontId="33" fillId="0" borderId="35" xfId="480" applyNumberFormat="1" applyFont="1" applyFill="1" applyBorder="1" applyAlignment="1">
      <alignment horizontal="center" wrapText="1"/>
    </xf>
    <xf numFmtId="4" fontId="33" fillId="0" borderId="31" xfId="481" applyNumberFormat="1" applyFont="1" applyFill="1" applyBorder="1" applyAlignment="1">
      <alignment horizontal="center" wrapText="1"/>
    </xf>
    <xf numFmtId="4" fontId="33" fillId="0" borderId="71" xfId="482" applyNumberFormat="1" applyFont="1" applyFill="1" applyBorder="1" applyAlignment="1">
      <alignment horizontal="center" wrapText="1"/>
    </xf>
    <xf numFmtId="4" fontId="33" fillId="0" borderId="101" xfId="483" applyNumberFormat="1" applyFont="1" applyFill="1" applyBorder="1" applyAlignment="1">
      <alignment horizontal="center" wrapText="1"/>
    </xf>
    <xf numFmtId="4" fontId="33" fillId="0" borderId="31" xfId="484" applyNumberFormat="1" applyFont="1" applyFill="1" applyBorder="1" applyAlignment="1">
      <alignment horizontal="center" wrapText="1"/>
    </xf>
    <xf numFmtId="4" fontId="33" fillId="0" borderId="71" xfId="485" applyNumberFormat="1" applyFont="1" applyFill="1" applyBorder="1" applyAlignment="1">
      <alignment horizontal="center" wrapText="1"/>
    </xf>
    <xf numFmtId="4" fontId="33" fillId="0" borderId="31" xfId="486" applyNumberFormat="1" applyFont="1" applyFill="1" applyBorder="1" applyAlignment="1">
      <alignment horizontal="center" wrapText="1"/>
    </xf>
    <xf numFmtId="4" fontId="33" fillId="0" borderId="71" xfId="487" applyNumberFormat="1" applyFont="1" applyFill="1" applyBorder="1" applyAlignment="1">
      <alignment horizontal="center" wrapText="1"/>
    </xf>
    <xf numFmtId="4" fontId="33" fillId="0" borderId="57" xfId="488" applyNumberFormat="1" applyFont="1" applyFill="1" applyBorder="1" applyAlignment="1">
      <alignment horizontal="center" wrapText="1"/>
    </xf>
    <xf numFmtId="4" fontId="33" fillId="0" borderId="71" xfId="489" applyNumberFormat="1" applyFont="1" applyFill="1" applyBorder="1" applyAlignment="1">
      <alignment horizontal="center" wrapText="1"/>
    </xf>
    <xf numFmtId="4" fontId="33" fillId="0" borderId="71" xfId="490" applyNumberFormat="1" applyFont="1" applyFill="1" applyBorder="1" applyAlignment="1">
      <alignment horizontal="center" wrapText="1"/>
    </xf>
    <xf numFmtId="4" fontId="33" fillId="0" borderId="71" xfId="491" applyNumberFormat="1" applyFont="1" applyFill="1" applyBorder="1" applyAlignment="1">
      <alignment horizontal="center" wrapText="1"/>
    </xf>
    <xf numFmtId="4" fontId="33" fillId="0" borderId="59" xfId="492" applyNumberFormat="1" applyFont="1" applyFill="1" applyBorder="1" applyAlignment="1">
      <alignment horizontal="center" wrapText="1"/>
    </xf>
    <xf numFmtId="4" fontId="33" fillId="0" borderId="55" xfId="481" applyNumberFormat="1" applyFont="1" applyFill="1" applyBorder="1" applyAlignment="1">
      <alignment horizontal="center" wrapText="1"/>
    </xf>
    <xf numFmtId="4" fontId="33" fillId="0" borderId="72" xfId="482" applyNumberFormat="1" applyFont="1" applyFill="1" applyBorder="1" applyAlignment="1">
      <alignment horizontal="center" wrapText="1"/>
    </xf>
    <xf numFmtId="4" fontId="33" fillId="0" borderId="102" xfId="483" applyNumberFormat="1" applyFont="1" applyFill="1" applyBorder="1" applyAlignment="1">
      <alignment horizontal="center" wrapText="1"/>
    </xf>
    <xf numFmtId="4" fontId="33" fillId="0" borderId="55" xfId="484" applyNumberFormat="1" applyFont="1" applyFill="1" applyBorder="1" applyAlignment="1">
      <alignment horizontal="center" wrapText="1"/>
    </xf>
    <xf numFmtId="4" fontId="33" fillId="0" borderId="72" xfId="485" applyNumberFormat="1" applyFont="1" applyFill="1" applyBorder="1" applyAlignment="1">
      <alignment horizontal="center" wrapText="1"/>
    </xf>
    <xf numFmtId="4" fontId="33" fillId="0" borderId="55" xfId="486" applyNumberFormat="1" applyFont="1" applyFill="1" applyBorder="1" applyAlignment="1">
      <alignment horizontal="center" wrapText="1"/>
    </xf>
    <xf numFmtId="4" fontId="33" fillId="0" borderId="72" xfId="487" applyNumberFormat="1" applyFont="1" applyFill="1" applyBorder="1" applyAlignment="1">
      <alignment horizontal="center" wrapText="1"/>
    </xf>
    <xf numFmtId="4" fontId="33" fillId="0" borderId="0" xfId="488" applyNumberFormat="1" applyFont="1" applyFill="1" applyBorder="1" applyAlignment="1">
      <alignment horizontal="center" wrapText="1"/>
    </xf>
    <xf numFmtId="4" fontId="33" fillId="0" borderId="72" xfId="489" applyNumberFormat="1" applyFont="1" applyFill="1" applyBorder="1" applyAlignment="1">
      <alignment horizontal="center" wrapText="1"/>
    </xf>
    <xf numFmtId="4" fontId="33" fillId="0" borderId="72" xfId="490" applyNumberFormat="1" applyFont="1" applyFill="1" applyBorder="1" applyAlignment="1">
      <alignment horizontal="center" wrapText="1"/>
    </xf>
    <xf numFmtId="4" fontId="33" fillId="0" borderId="72" xfId="491" applyNumberFormat="1" applyFont="1" applyFill="1" applyBorder="1" applyAlignment="1">
      <alignment horizontal="center" wrapText="1"/>
    </xf>
    <xf numFmtId="4" fontId="33" fillId="0" borderId="12" xfId="492" applyNumberFormat="1" applyFont="1" applyFill="1" applyBorder="1" applyAlignment="1">
      <alignment horizontal="center" wrapText="1"/>
    </xf>
    <xf numFmtId="0" fontId="7" fillId="0" borderId="60" xfId="73" applyNumberFormat="1" applyFont="1" applyFill="1" applyBorder="1" applyAlignment="1" applyProtection="1">
      <alignment vertical="top" wrapText="1"/>
    </xf>
    <xf numFmtId="4" fontId="33" fillId="0" borderId="55" xfId="493" applyNumberFormat="1" applyFont="1" applyFill="1" applyBorder="1" applyAlignment="1">
      <alignment horizontal="center" wrapText="1"/>
    </xf>
    <xf numFmtId="4" fontId="33" fillId="0" borderId="72" xfId="494" applyNumberFormat="1" applyFont="1" applyFill="1" applyBorder="1" applyAlignment="1">
      <alignment horizontal="center" wrapText="1"/>
    </xf>
    <xf numFmtId="4" fontId="33" fillId="0" borderId="72" xfId="495" applyNumberFormat="1" applyFont="1" applyFill="1" applyBorder="1" applyAlignment="1">
      <alignment horizontal="center" wrapText="1"/>
    </xf>
    <xf numFmtId="4" fontId="33" fillId="0" borderId="0" xfId="496" applyNumberFormat="1" applyFont="1" applyFill="1" applyBorder="1" applyAlignment="1">
      <alignment horizontal="center" wrapText="1"/>
    </xf>
    <xf numFmtId="4" fontId="33" fillId="0" borderId="36" xfId="493" applyNumberFormat="1" applyFont="1" applyFill="1" applyBorder="1" applyAlignment="1">
      <alignment horizontal="center" wrapText="1"/>
    </xf>
    <xf numFmtId="4" fontId="33" fillId="0" borderId="73" xfId="494" applyNumberFormat="1" applyFont="1" applyFill="1" applyBorder="1" applyAlignment="1">
      <alignment horizontal="center" wrapText="1"/>
    </xf>
    <xf numFmtId="4" fontId="33" fillId="0" borderId="36" xfId="484" applyNumberFormat="1" applyFont="1" applyFill="1" applyBorder="1" applyAlignment="1">
      <alignment horizontal="center" wrapText="1"/>
    </xf>
    <xf numFmtId="4" fontId="33" fillId="0" borderId="36" xfId="486" applyNumberFormat="1" applyFont="1" applyFill="1" applyBorder="1" applyAlignment="1">
      <alignment horizontal="center" wrapText="1"/>
    </xf>
    <xf numFmtId="4" fontId="33" fillId="0" borderId="73" xfId="495" applyNumberFormat="1" applyFont="1" applyFill="1" applyBorder="1" applyAlignment="1">
      <alignment horizontal="center" wrapText="1"/>
    </xf>
    <xf numFmtId="4" fontId="33" fillId="0" borderId="13" xfId="496" applyNumberFormat="1" applyFont="1" applyFill="1" applyBorder="1" applyAlignment="1">
      <alignment horizontal="center" wrapText="1"/>
    </xf>
    <xf numFmtId="4" fontId="33" fillId="0" borderId="73" xfId="490" applyNumberFormat="1" applyFont="1" applyFill="1" applyBorder="1" applyAlignment="1">
      <alignment horizontal="center" wrapText="1"/>
    </xf>
    <xf numFmtId="4" fontId="33" fillId="0" borderId="14" xfId="492" applyNumberFormat="1" applyFont="1" applyFill="1" applyBorder="1" applyAlignment="1">
      <alignment horizontal="center" wrapText="1"/>
    </xf>
    <xf numFmtId="4" fontId="33" fillId="0" borderId="31" xfId="497" applyNumberFormat="1" applyFont="1" applyFill="1" applyBorder="1" applyAlignment="1">
      <alignment horizontal="center" wrapText="1"/>
    </xf>
    <xf numFmtId="2" fontId="33" fillId="30" borderId="57" xfId="73" applyNumberFormat="1" applyFont="1" applyFill="1" applyBorder="1" applyAlignment="1" applyProtection="1">
      <alignment horizontal="center" wrapText="1"/>
    </xf>
    <xf numFmtId="2" fontId="33" fillId="0" borderId="71" xfId="498" applyNumberFormat="1" applyFont="1" applyFill="1" applyBorder="1" applyAlignment="1">
      <alignment horizontal="center" wrapText="1"/>
    </xf>
    <xf numFmtId="2" fontId="33" fillId="0" borderId="71" xfId="499" applyNumberFormat="1" applyFont="1" applyFill="1" applyBorder="1" applyAlignment="1">
      <alignment horizontal="center" wrapText="1"/>
    </xf>
    <xf numFmtId="2" fontId="33" fillId="0" borderId="82" xfId="500" applyNumberFormat="1" applyFont="1" applyFill="1" applyBorder="1" applyAlignment="1">
      <alignment horizontal="center" wrapText="1"/>
    </xf>
    <xf numFmtId="2" fontId="33" fillId="0" borderId="71" xfId="501" applyNumberFormat="1" applyFont="1" applyFill="1" applyBorder="1" applyAlignment="1">
      <alignment horizontal="center" wrapText="1"/>
    </xf>
    <xf numFmtId="2" fontId="33" fillId="0" borderId="71" xfId="502" applyNumberFormat="1" applyFont="1" applyFill="1" applyBorder="1" applyAlignment="1">
      <alignment horizontal="center" wrapText="1"/>
    </xf>
    <xf numFmtId="0" fontId="7" fillId="30" borderId="60" xfId="73" applyFont="1" applyFill="1" applyBorder="1" applyAlignment="1" applyProtection="1">
      <alignment vertical="top"/>
    </xf>
    <xf numFmtId="4" fontId="33" fillId="0" borderId="55" xfId="497" applyNumberFormat="1" applyFont="1" applyFill="1" applyBorder="1" applyAlignment="1">
      <alignment horizontal="center" wrapText="1"/>
    </xf>
    <xf numFmtId="2" fontId="33" fillId="30" borderId="0" xfId="73" applyNumberFormat="1" applyFont="1" applyFill="1" applyBorder="1" applyAlignment="1" applyProtection="1">
      <alignment horizontal="center" wrapText="1"/>
    </xf>
    <xf numFmtId="2" fontId="33" fillId="0" borderId="72" xfId="498" applyNumberFormat="1" applyFont="1" applyFill="1" applyBorder="1" applyAlignment="1">
      <alignment horizontal="center" wrapText="1"/>
    </xf>
    <xf numFmtId="2" fontId="33" fillId="0" borderId="72" xfId="499" applyNumberFormat="1" applyFont="1" applyFill="1" applyBorder="1" applyAlignment="1">
      <alignment horizontal="center" wrapText="1"/>
    </xf>
    <xf numFmtId="2" fontId="33" fillId="0" borderId="85" xfId="500" applyNumberFormat="1" applyFont="1" applyFill="1" applyBorder="1" applyAlignment="1">
      <alignment horizontal="center" wrapText="1"/>
    </xf>
    <xf numFmtId="2" fontId="33" fillId="0" borderId="72" xfId="501" applyNumberFormat="1" applyFont="1" applyFill="1" applyBorder="1" applyAlignment="1">
      <alignment horizontal="center" wrapText="1"/>
    </xf>
    <xf numFmtId="2" fontId="33" fillId="0" borderId="72" xfId="502" applyNumberFormat="1" applyFont="1" applyFill="1" applyBorder="1" applyAlignment="1">
      <alignment horizontal="center" wrapText="1"/>
    </xf>
    <xf numFmtId="4" fontId="33" fillId="0" borderId="36" xfId="497" applyNumberFormat="1" applyFont="1" applyFill="1" applyBorder="1" applyAlignment="1">
      <alignment horizontal="center" wrapText="1"/>
    </xf>
    <xf numFmtId="2" fontId="33" fillId="30" borderId="13" xfId="73" applyNumberFormat="1" applyFont="1" applyFill="1" applyBorder="1" applyAlignment="1" applyProtection="1">
      <alignment horizontal="center" wrapText="1"/>
    </xf>
    <xf numFmtId="2" fontId="33" fillId="0" borderId="73" xfId="498" applyNumberFormat="1" applyFont="1" applyFill="1" applyBorder="1" applyAlignment="1">
      <alignment horizontal="center" wrapText="1"/>
    </xf>
    <xf numFmtId="2" fontId="33" fillId="0" borderId="73" xfId="499" applyNumberFormat="1" applyFont="1" applyFill="1" applyBorder="1" applyAlignment="1">
      <alignment horizontal="center" wrapText="1"/>
    </xf>
    <xf numFmtId="2" fontId="33" fillId="0" borderId="88" xfId="500" applyNumberFormat="1" applyFont="1" applyFill="1" applyBorder="1" applyAlignment="1">
      <alignment horizontal="center" wrapText="1"/>
    </xf>
    <xf numFmtId="2" fontId="33" fillId="0" borderId="73" xfId="501" applyNumberFormat="1" applyFont="1" applyFill="1" applyBorder="1" applyAlignment="1">
      <alignment horizontal="center" wrapText="1"/>
    </xf>
    <xf numFmtId="2" fontId="33" fillId="0" borderId="73" xfId="502" applyNumberFormat="1" applyFont="1" applyFill="1" applyBorder="1" applyAlignment="1">
      <alignment horizontal="center" wrapText="1"/>
    </xf>
    <xf numFmtId="4" fontId="33" fillId="0" borderId="31" xfId="503" applyNumberFormat="1" applyFont="1" applyFill="1" applyBorder="1" applyAlignment="1">
      <alignment horizontal="center" wrapText="1"/>
    </xf>
    <xf numFmtId="4" fontId="33" fillId="0" borderId="71" xfId="504" applyNumberFormat="1" applyFont="1" applyFill="1" applyBorder="1" applyAlignment="1">
      <alignment horizontal="center" wrapText="1"/>
    </xf>
    <xf numFmtId="4" fontId="33" fillId="0" borderId="31" xfId="505" applyNumberFormat="1" applyFont="1" applyFill="1" applyBorder="1" applyAlignment="1">
      <alignment horizontal="center" wrapText="1"/>
    </xf>
    <xf numFmtId="4" fontId="33" fillId="0" borderId="71" xfId="506" applyNumberFormat="1" applyFont="1" applyFill="1" applyBorder="1" applyAlignment="1">
      <alignment horizontal="center" wrapText="1"/>
    </xf>
    <xf numFmtId="4" fontId="33" fillId="0" borderId="75" xfId="507" applyNumberFormat="1" applyFont="1" applyFill="1" applyBorder="1" applyAlignment="1">
      <alignment horizontal="center" wrapText="1"/>
    </xf>
    <xf numFmtId="4" fontId="33" fillId="0" borderId="31" xfId="508" applyNumberFormat="1" applyFont="1" applyFill="1" applyBorder="1" applyAlignment="1">
      <alignment horizontal="center" wrapText="1"/>
    </xf>
    <xf numFmtId="4" fontId="33" fillId="0" borderId="71" xfId="509" applyNumberFormat="1" applyFont="1" applyFill="1" applyBorder="1" applyAlignment="1">
      <alignment horizontal="center" wrapText="1"/>
    </xf>
    <xf numFmtId="4" fontId="33" fillId="0" borderId="71" xfId="510" applyNumberFormat="1" applyFont="1" applyFill="1" applyBorder="1" applyAlignment="1">
      <alignment horizontal="center" wrapText="1"/>
    </xf>
    <xf numFmtId="4" fontId="33" fillId="0" borderId="82" xfId="511" applyNumberFormat="1" applyFont="1" applyFill="1" applyBorder="1" applyAlignment="1">
      <alignment horizontal="center" wrapText="1"/>
    </xf>
    <xf numFmtId="4" fontId="33" fillId="0" borderId="91" xfId="512" applyNumberFormat="1" applyFont="1" applyFill="1" applyBorder="1" applyAlignment="1">
      <alignment horizontal="center" wrapText="1"/>
    </xf>
    <xf numFmtId="4" fontId="33" fillId="0" borderId="71" xfId="513" applyNumberFormat="1" applyFont="1" applyFill="1" applyBorder="1" applyAlignment="1">
      <alignment horizontal="center" wrapText="1"/>
    </xf>
    <xf numFmtId="4" fontId="33" fillId="0" borderId="59" xfId="514" applyNumberFormat="1" applyFont="1" applyFill="1" applyBorder="1" applyAlignment="1">
      <alignment horizontal="center" wrapText="1"/>
    </xf>
    <xf numFmtId="4" fontId="33" fillId="0" borderId="55" xfId="503" applyNumberFormat="1" applyFont="1" applyFill="1" applyBorder="1" applyAlignment="1">
      <alignment horizontal="center" wrapText="1"/>
    </xf>
    <xf numFmtId="4" fontId="33" fillId="0" borderId="72" xfId="504" applyNumberFormat="1" applyFont="1" applyFill="1" applyBorder="1" applyAlignment="1">
      <alignment horizontal="center" wrapText="1"/>
    </xf>
    <xf numFmtId="4" fontId="33" fillId="0" borderId="55" xfId="505" applyNumberFormat="1" applyFont="1" applyFill="1" applyBorder="1" applyAlignment="1">
      <alignment horizontal="center" wrapText="1"/>
    </xf>
    <xf numFmtId="4" fontId="33" fillId="0" borderId="72" xfId="506" applyNumberFormat="1" applyFont="1" applyFill="1" applyBorder="1" applyAlignment="1">
      <alignment horizontal="center" wrapText="1"/>
    </xf>
    <xf numFmtId="4" fontId="33" fillId="0" borderId="76" xfId="507" applyNumberFormat="1" applyFont="1" applyFill="1" applyBorder="1" applyAlignment="1">
      <alignment horizontal="center" wrapText="1"/>
    </xf>
    <xf numFmtId="4" fontId="33" fillId="0" borderId="55" xfId="508" applyNumberFormat="1" applyFont="1" applyFill="1" applyBorder="1" applyAlignment="1">
      <alignment horizontal="center" wrapText="1"/>
    </xf>
    <xf numFmtId="4" fontId="33" fillId="0" borderId="72" xfId="509" applyNumberFormat="1" applyFont="1" applyFill="1" applyBorder="1" applyAlignment="1">
      <alignment horizontal="center" wrapText="1"/>
    </xf>
    <xf numFmtId="4" fontId="33" fillId="0" borderId="72" xfId="510" applyNumberFormat="1" applyFont="1" applyFill="1" applyBorder="1" applyAlignment="1">
      <alignment horizontal="center" wrapText="1"/>
    </xf>
    <xf numFmtId="4" fontId="33" fillId="0" borderId="85" xfId="511" applyNumberFormat="1" applyFont="1" applyFill="1" applyBorder="1" applyAlignment="1">
      <alignment horizontal="center" wrapText="1"/>
    </xf>
    <xf numFmtId="4" fontId="33" fillId="0" borderId="68" xfId="512" applyNumberFormat="1" applyFont="1" applyFill="1" applyBorder="1" applyAlignment="1">
      <alignment horizontal="center" wrapText="1"/>
    </xf>
    <xf numFmtId="4" fontId="33" fillId="0" borderId="72" xfId="513" applyNumberFormat="1" applyFont="1" applyFill="1" applyBorder="1" applyAlignment="1">
      <alignment horizontal="center" wrapText="1"/>
    </xf>
    <xf numFmtId="4" fontId="33" fillId="0" borderId="12" xfId="514" applyNumberFormat="1" applyFont="1" applyFill="1" applyBorder="1" applyAlignment="1">
      <alignment horizontal="center" wrapText="1"/>
    </xf>
    <xf numFmtId="4" fontId="33" fillId="0" borderId="36" xfId="503" applyNumberFormat="1" applyFont="1" applyFill="1" applyBorder="1" applyAlignment="1">
      <alignment horizontal="center" wrapText="1"/>
    </xf>
    <xf numFmtId="4" fontId="33" fillId="0" borderId="36" xfId="505" applyNumberFormat="1" applyFont="1" applyFill="1" applyBorder="1" applyAlignment="1">
      <alignment horizontal="center" wrapText="1"/>
    </xf>
    <xf numFmtId="4" fontId="33" fillId="0" borderId="73" xfId="515" applyNumberFormat="1" applyFont="1" applyFill="1" applyBorder="1" applyAlignment="1">
      <alignment horizontal="center" wrapText="1"/>
    </xf>
    <xf numFmtId="4" fontId="33" fillId="0" borderId="78" xfId="507" applyNumberFormat="1" applyFont="1" applyFill="1" applyBorder="1" applyAlignment="1">
      <alignment horizontal="center" wrapText="1"/>
    </xf>
    <xf numFmtId="4" fontId="33" fillId="0" borderId="36" xfId="508" applyNumberFormat="1" applyFont="1" applyFill="1" applyBorder="1" applyAlignment="1">
      <alignment horizontal="center" wrapText="1"/>
    </xf>
    <xf numFmtId="4" fontId="33" fillId="0" borderId="73" xfId="509" applyNumberFormat="1" applyFont="1" applyFill="1" applyBorder="1" applyAlignment="1">
      <alignment horizontal="center" wrapText="1"/>
    </xf>
    <xf numFmtId="4" fontId="33" fillId="0" borderId="88" xfId="511" applyNumberFormat="1" applyFont="1" applyFill="1" applyBorder="1" applyAlignment="1">
      <alignment horizontal="center" wrapText="1"/>
    </xf>
    <xf numFmtId="4" fontId="33" fillId="0" borderId="92" xfId="516" applyNumberFormat="1" applyFont="1" applyFill="1" applyBorder="1" applyAlignment="1">
      <alignment horizontal="center" wrapText="1"/>
    </xf>
    <xf numFmtId="4" fontId="33" fillId="0" borderId="73" xfId="513" applyNumberFormat="1" applyFont="1" applyFill="1" applyBorder="1" applyAlignment="1">
      <alignment horizontal="center" wrapText="1"/>
    </xf>
    <xf numFmtId="4" fontId="33" fillId="0" borderId="14" xfId="514" applyNumberFormat="1" applyFont="1" applyFill="1" applyBorder="1" applyAlignment="1">
      <alignment horizontal="center" wrapText="1"/>
    </xf>
    <xf numFmtId="4" fontId="33" fillId="0" borderId="103" xfId="518" applyNumberFormat="1" applyFont="1" applyFill="1" applyBorder="1" applyAlignment="1">
      <alignment horizontal="center" wrapText="1"/>
    </xf>
    <xf numFmtId="4" fontId="33" fillId="0" borderId="72" xfId="519" applyNumberFormat="1" applyFont="1" applyFill="1" applyBorder="1" applyAlignment="1">
      <alignment horizontal="center" wrapText="1"/>
    </xf>
    <xf numFmtId="4" fontId="33" fillId="0" borderId="85" xfId="520" applyNumberFormat="1" applyFont="1" applyFill="1" applyBorder="1" applyAlignment="1">
      <alignment horizontal="center" wrapText="1"/>
    </xf>
    <xf numFmtId="4" fontId="33" fillId="0" borderId="105" xfId="518" applyNumberFormat="1" applyFont="1" applyFill="1" applyBorder="1" applyAlignment="1">
      <alignment horizontal="center" wrapText="1"/>
    </xf>
    <xf numFmtId="4" fontId="33" fillId="0" borderId="106" xfId="521" applyNumberFormat="1" applyFont="1" applyFill="1" applyBorder="1" applyAlignment="1">
      <alignment horizontal="center" wrapText="1"/>
    </xf>
    <xf numFmtId="4" fontId="33" fillId="0" borderId="72" xfId="522" applyNumberFormat="1" applyFont="1" applyFill="1" applyBorder="1" applyAlignment="1">
      <alignment horizontal="center" wrapText="1"/>
    </xf>
    <xf numFmtId="4" fontId="33" fillId="0" borderId="0" xfId="523" applyNumberFormat="1" applyFont="1" applyFill="1" applyBorder="1" applyAlignment="1">
      <alignment horizontal="center" wrapText="1"/>
    </xf>
    <xf numFmtId="4" fontId="33" fillId="0" borderId="72" xfId="524" applyNumberFormat="1" applyFont="1" applyFill="1" applyBorder="1" applyAlignment="1">
      <alignment horizontal="center" wrapText="1"/>
    </xf>
    <xf numFmtId="4" fontId="33" fillId="0" borderId="72" xfId="525" applyNumberFormat="1" applyFont="1" applyFill="1" applyBorder="1" applyAlignment="1">
      <alignment horizontal="center" wrapText="1"/>
    </xf>
    <xf numFmtId="4" fontId="33" fillId="0" borderId="12" xfId="526" applyNumberFormat="1" applyFont="1" applyFill="1" applyBorder="1" applyAlignment="1">
      <alignment horizontal="center" wrapText="1"/>
    </xf>
    <xf numFmtId="4" fontId="33" fillId="0" borderId="108" xfId="518" applyNumberFormat="1" applyFont="1" applyFill="1" applyBorder="1" applyAlignment="1">
      <alignment horizontal="center" wrapText="1"/>
    </xf>
    <xf numFmtId="4" fontId="33" fillId="0" borderId="109" xfId="521" applyNumberFormat="1" applyFont="1" applyFill="1" applyBorder="1" applyAlignment="1">
      <alignment horizontal="center" wrapText="1"/>
    </xf>
    <xf numFmtId="4" fontId="33" fillId="0" borderId="110" xfId="522" applyNumberFormat="1" applyFont="1" applyFill="1" applyBorder="1" applyAlignment="1">
      <alignment horizontal="center" wrapText="1"/>
    </xf>
    <xf numFmtId="4" fontId="33" fillId="0" borderId="111" xfId="523" applyNumberFormat="1" applyFont="1" applyFill="1" applyBorder="1" applyAlignment="1">
      <alignment horizontal="center" wrapText="1"/>
    </xf>
    <xf numFmtId="4" fontId="33" fillId="0" borderId="110" xfId="519" applyNumberFormat="1" applyFont="1" applyFill="1" applyBorder="1" applyAlignment="1">
      <alignment horizontal="center" wrapText="1"/>
    </xf>
    <xf numFmtId="4" fontId="33" fillId="0" borderId="112" xfId="520" applyNumberFormat="1" applyFont="1" applyFill="1" applyBorder="1" applyAlignment="1">
      <alignment horizontal="center" wrapText="1"/>
    </xf>
    <xf numFmtId="4" fontId="33" fillId="0" borderId="110" xfId="524" applyNumberFormat="1" applyFont="1" applyFill="1" applyBorder="1" applyAlignment="1">
      <alignment horizontal="center" wrapText="1"/>
    </xf>
    <xf numFmtId="4" fontId="33" fillId="0" borderId="110" xfId="525" applyNumberFormat="1" applyFont="1" applyFill="1" applyBorder="1" applyAlignment="1">
      <alignment horizontal="center" wrapText="1"/>
    </xf>
    <xf numFmtId="4" fontId="33" fillId="0" borderId="113" xfId="526" applyNumberFormat="1" applyFont="1" applyFill="1" applyBorder="1" applyAlignment="1">
      <alignment horizontal="center" wrapText="1"/>
    </xf>
    <xf numFmtId="4" fontId="33" fillId="0" borderId="101" xfId="527" applyNumberFormat="1" applyFont="1" applyFill="1" applyBorder="1" applyAlignment="1">
      <alignment horizontal="center" wrapText="1"/>
    </xf>
    <xf numFmtId="4" fontId="33" fillId="0" borderId="31" xfId="528" applyNumberFormat="1" applyFont="1" applyFill="1" applyBorder="1" applyAlignment="1">
      <alignment horizontal="center" wrapText="1"/>
    </xf>
    <xf numFmtId="4" fontId="33" fillId="0" borderId="31" xfId="529" applyNumberFormat="1" applyFont="1" applyFill="1" applyBorder="1" applyAlignment="1">
      <alignment horizontal="center" wrapText="1"/>
    </xf>
    <xf numFmtId="4" fontId="33" fillId="0" borderId="82" xfId="530" applyNumberFormat="1" applyFont="1" applyFill="1" applyBorder="1" applyAlignment="1">
      <alignment horizontal="center" wrapText="1"/>
    </xf>
    <xf numFmtId="4" fontId="33" fillId="0" borderId="83" xfId="531" applyNumberFormat="1" applyFont="1" applyFill="1" applyBorder="1" applyAlignment="1">
      <alignment horizontal="center" wrapText="1"/>
    </xf>
    <xf numFmtId="4" fontId="33" fillId="0" borderId="82" xfId="532" applyNumberFormat="1" applyFont="1" applyFill="1" applyBorder="1" applyAlignment="1">
      <alignment horizontal="center" wrapText="1"/>
    </xf>
    <xf numFmtId="4" fontId="33" fillId="0" borderId="114" xfId="528" applyNumberFormat="1" applyFont="1" applyFill="1" applyBorder="1" applyAlignment="1">
      <alignment horizontal="center" wrapText="1"/>
    </xf>
    <xf numFmtId="4" fontId="33" fillId="0" borderId="74" xfId="533" applyNumberFormat="1" applyFont="1" applyFill="1" applyBorder="1" applyAlignment="1">
      <alignment horizontal="center" wrapText="1"/>
    </xf>
    <xf numFmtId="4" fontId="33" fillId="0" borderId="115" xfId="534" applyNumberFormat="1" applyFont="1" applyFill="1" applyBorder="1" applyAlignment="1">
      <alignment horizontal="center" wrapText="1"/>
    </xf>
    <xf numFmtId="4" fontId="33" fillId="0" borderId="114" xfId="529" applyNumberFormat="1" applyFont="1" applyFill="1" applyBorder="1" applyAlignment="1">
      <alignment horizontal="center" wrapText="1"/>
    </xf>
    <xf numFmtId="4" fontId="33" fillId="0" borderId="74" xfId="535" applyNumberFormat="1" applyFont="1" applyFill="1" applyBorder="1" applyAlignment="1">
      <alignment horizontal="center" wrapText="1"/>
    </xf>
    <xf numFmtId="4" fontId="33" fillId="0" borderId="116" xfId="530" applyNumberFormat="1" applyFont="1" applyFill="1" applyBorder="1" applyAlignment="1">
      <alignment horizontal="center" wrapText="1"/>
    </xf>
    <xf numFmtId="4" fontId="33" fillId="0" borderId="117" xfId="531" applyNumberFormat="1" applyFont="1" applyFill="1" applyBorder="1" applyAlignment="1">
      <alignment horizontal="center" wrapText="1"/>
    </xf>
    <xf numFmtId="4" fontId="33" fillId="0" borderId="90" xfId="536" applyNumberFormat="1" applyFont="1" applyFill="1" applyBorder="1" applyAlignment="1">
      <alignment horizontal="center" wrapText="1"/>
    </xf>
    <xf numFmtId="4" fontId="33" fillId="0" borderId="74" xfId="537" applyNumberFormat="1" applyFont="1" applyFill="1" applyBorder="1" applyAlignment="1">
      <alignment horizontal="center" wrapText="1"/>
    </xf>
    <xf numFmtId="4" fontId="33" fillId="0" borderId="116" xfId="532" applyNumberFormat="1" applyFont="1" applyFill="1" applyBorder="1" applyAlignment="1">
      <alignment horizontal="center" wrapText="1"/>
    </xf>
    <xf numFmtId="4" fontId="33" fillId="0" borderId="118" xfId="538" applyNumberFormat="1" applyFont="1" applyFill="1" applyBorder="1" applyAlignment="1">
      <alignment horizontal="center" wrapText="1"/>
    </xf>
    <xf numFmtId="0" fontId="7" fillId="0" borderId="71" xfId="73" applyFont="1" applyFill="1" applyBorder="1" applyAlignment="1" applyProtection="1">
      <alignment vertical="top"/>
    </xf>
    <xf numFmtId="4" fontId="33" fillId="0" borderId="75" xfId="539" applyNumberFormat="1" applyFont="1" applyFill="1" applyBorder="1" applyAlignment="1">
      <alignment horizontal="center" wrapText="1"/>
    </xf>
    <xf numFmtId="4" fontId="33" fillId="0" borderId="75" xfId="540" applyNumberFormat="1" applyFont="1" applyFill="1" applyBorder="1" applyAlignment="1">
      <alignment horizontal="center" wrapText="1"/>
    </xf>
    <xf numFmtId="4" fontId="33" fillId="0" borderId="75" xfId="541" applyNumberFormat="1" applyFont="1" applyFill="1" applyBorder="1" applyAlignment="1">
      <alignment horizontal="center" wrapText="1"/>
    </xf>
    <xf numFmtId="4" fontId="33" fillId="0" borderId="75" xfId="542" applyNumberFormat="1" applyFont="1" applyFill="1" applyBorder="1" applyAlignment="1">
      <alignment horizontal="center" wrapText="1"/>
    </xf>
    <xf numFmtId="4" fontId="33" fillId="0" borderId="31" xfId="543" applyNumberFormat="1" applyFont="1" applyFill="1" applyBorder="1" applyAlignment="1">
      <alignment horizontal="center" wrapText="1"/>
    </xf>
    <xf numFmtId="4" fontId="33" fillId="0" borderId="71" xfId="544" applyNumberFormat="1" applyFont="1" applyFill="1" applyBorder="1" applyAlignment="1">
      <alignment horizontal="center" wrapText="1"/>
    </xf>
    <xf numFmtId="4" fontId="33" fillId="0" borderId="82" xfId="545" applyNumberFormat="1" applyFont="1" applyFill="1" applyBorder="1" applyAlignment="1">
      <alignment horizontal="center" wrapText="1"/>
    </xf>
    <xf numFmtId="4" fontId="33" fillId="0" borderId="83" xfId="546" applyNumberFormat="1" applyFont="1" applyFill="1" applyBorder="1" applyAlignment="1">
      <alignment horizontal="center" wrapText="1"/>
    </xf>
    <xf numFmtId="4" fontId="33" fillId="0" borderId="83" xfId="547" applyNumberFormat="1" applyFont="1" applyFill="1" applyBorder="1" applyAlignment="1">
      <alignment horizontal="center" wrapText="1"/>
    </xf>
    <xf numFmtId="4" fontId="33" fillId="0" borderId="83" xfId="548" applyNumberFormat="1" applyFont="1" applyFill="1" applyBorder="1" applyAlignment="1">
      <alignment horizontal="center" wrapText="1"/>
    </xf>
    <xf numFmtId="4" fontId="33" fillId="0" borderId="83" xfId="549" applyNumberFormat="1" applyFont="1" applyFill="1" applyBorder="1" applyAlignment="1">
      <alignment horizontal="center" wrapText="1"/>
    </xf>
    <xf numFmtId="4" fontId="33" fillId="0" borderId="32" xfId="550" applyNumberFormat="1" applyFont="1" applyFill="1" applyBorder="1" applyAlignment="1">
      <alignment horizontal="center" wrapText="1"/>
    </xf>
    <xf numFmtId="4" fontId="33" fillId="0" borderId="107" xfId="539" applyNumberFormat="1" applyFont="1" applyFill="1" applyBorder="1" applyAlignment="1">
      <alignment horizontal="center" wrapText="1"/>
    </xf>
    <xf numFmtId="4" fontId="33" fillId="0" borderId="107" xfId="540" applyNumberFormat="1" applyFont="1" applyFill="1" applyBorder="1" applyAlignment="1">
      <alignment horizontal="center" wrapText="1"/>
    </xf>
    <xf numFmtId="4" fontId="33" fillId="0" borderId="107" xfId="541" applyNumberFormat="1" applyFont="1" applyFill="1" applyBorder="1" applyAlignment="1">
      <alignment horizontal="center" wrapText="1"/>
    </xf>
    <xf numFmtId="4" fontId="33" fillId="0" borderId="107" xfId="542" applyNumberFormat="1" applyFont="1" applyFill="1" applyBorder="1" applyAlignment="1">
      <alignment horizontal="center" wrapText="1"/>
    </xf>
    <xf numFmtId="4" fontId="33" fillId="0" borderId="119" xfId="543" applyNumberFormat="1" applyFont="1" applyFill="1" applyBorder="1" applyAlignment="1">
      <alignment horizontal="center" wrapText="1"/>
    </xf>
    <xf numFmtId="4" fontId="33" fillId="0" borderId="112" xfId="545" applyNumberFormat="1" applyFont="1" applyFill="1" applyBorder="1" applyAlignment="1">
      <alignment horizontal="center" wrapText="1"/>
    </xf>
    <xf numFmtId="4" fontId="33" fillId="0" borderId="120" xfId="546" applyNumberFormat="1" applyFont="1" applyFill="1" applyBorder="1" applyAlignment="1">
      <alignment horizontal="center" wrapText="1"/>
    </xf>
    <xf numFmtId="4" fontId="33" fillId="0" borderId="120" xfId="547" applyNumberFormat="1" applyFont="1" applyFill="1" applyBorder="1" applyAlignment="1">
      <alignment horizontal="center" wrapText="1"/>
    </xf>
    <xf numFmtId="4" fontId="33" fillId="0" borderId="120" xfId="548" applyNumberFormat="1" applyFont="1" applyFill="1" applyBorder="1" applyAlignment="1">
      <alignment horizontal="center" wrapText="1"/>
    </xf>
    <xf numFmtId="4" fontId="33" fillId="0" borderId="120" xfId="549" applyNumberFormat="1" applyFont="1" applyFill="1" applyBorder="1" applyAlignment="1">
      <alignment horizontal="center" wrapText="1"/>
    </xf>
    <xf numFmtId="0" fontId="7" fillId="0" borderId="0" xfId="73" applyFont="1" applyFill="1" applyBorder="1" applyAlignment="1" applyProtection="1">
      <alignment vertical="top" wrapText="1"/>
    </xf>
    <xf numFmtId="0" fontId="7" fillId="0" borderId="0" xfId="73" quotePrefix="1" applyFont="1" applyFill="1" applyBorder="1" applyAlignment="1" applyProtection="1">
      <alignment vertical="top"/>
    </xf>
    <xf numFmtId="0" fontId="7" fillId="0" borderId="0" xfId="73" applyFont="1" applyFill="1" applyBorder="1" applyAlignment="1" applyProtection="1">
      <alignment wrapText="1"/>
    </xf>
    <xf numFmtId="0" fontId="7" fillId="0" borderId="69" xfId="73" applyFont="1" applyFill="1" applyBorder="1" applyAlignment="1" applyProtection="1">
      <alignment vertical="top" wrapText="1"/>
    </xf>
    <xf numFmtId="0" fontId="8" fillId="25" borderId="0" xfId="0" applyFont="1" applyFill="1" applyAlignment="1" applyProtection="1">
      <alignment horizontal="right" vertical="center" wrapText="1"/>
    </xf>
    <xf numFmtId="0" fontId="0" fillId="25" borderId="0" xfId="0" applyFont="1" applyFill="1" applyAlignment="1">
      <alignment wrapText="1"/>
    </xf>
    <xf numFmtId="0" fontId="0" fillId="35" borderId="65" xfId="0" applyFont="1" applyFill="1" applyBorder="1" applyAlignment="1">
      <alignment wrapText="1"/>
    </xf>
    <xf numFmtId="0" fontId="7" fillId="25" borderId="0" xfId="79" applyNumberFormat="1" applyFont="1" applyFill="1" applyAlignment="1">
      <alignment wrapText="1"/>
    </xf>
    <xf numFmtId="0" fontId="7" fillId="25" borderId="0" xfId="73" applyFont="1" applyFill="1" applyBorder="1" applyProtection="1"/>
    <xf numFmtId="0" fontId="7" fillId="25" borderId="0" xfId="73" applyFont="1" applyFill="1" applyBorder="1" applyAlignment="1" applyProtection="1">
      <alignment vertical="top"/>
    </xf>
    <xf numFmtId="0" fontId="47" fillId="25" borderId="0" xfId="73" applyFont="1" applyFill="1" applyBorder="1" applyProtection="1"/>
    <xf numFmtId="0" fontId="47" fillId="25" borderId="0" xfId="73" applyFont="1" applyFill="1" applyBorder="1" applyAlignment="1" applyProtection="1">
      <alignment vertical="top"/>
    </xf>
    <xf numFmtId="0" fontId="7" fillId="26" borderId="17" xfId="73" applyFont="1" applyFill="1" applyBorder="1" applyProtection="1"/>
    <xf numFmtId="0" fontId="7" fillId="26" borderId="17" xfId="73" applyFont="1" applyFill="1" applyBorder="1" applyAlignment="1" applyProtection="1">
      <alignment horizontal="right" vertical="top"/>
    </xf>
    <xf numFmtId="0" fontId="7" fillId="26" borderId="17" xfId="73" applyFont="1" applyFill="1" applyBorder="1" applyAlignment="1" applyProtection="1"/>
    <xf numFmtId="0" fontId="7" fillId="26" borderId="17" xfId="73" applyFont="1" applyFill="1" applyBorder="1" applyAlignment="1" applyProtection="1">
      <alignment vertical="top"/>
    </xf>
    <xf numFmtId="0" fontId="7" fillId="26" borderId="18" xfId="73" applyFont="1" applyFill="1" applyBorder="1" applyAlignment="1" applyProtection="1">
      <alignment vertical="top" wrapText="1"/>
    </xf>
    <xf numFmtId="0" fontId="7" fillId="26" borderId="60" xfId="73" applyFont="1" applyFill="1" applyBorder="1" applyAlignment="1" applyProtection="1">
      <alignment vertical="top" wrapText="1"/>
    </xf>
    <xf numFmtId="2" fontId="51" fillId="37" borderId="70" xfId="79" applyNumberFormat="1" applyFont="1" applyFill="1" applyBorder="1" applyAlignment="1">
      <alignment horizontal="center"/>
    </xf>
    <xf numFmtId="2" fontId="51" fillId="37" borderId="29" xfId="79" applyNumberFormat="1" applyFont="1" applyFill="1" applyBorder="1" applyAlignment="1">
      <alignment horizontal="center"/>
    </xf>
    <xf numFmtId="2" fontId="51" fillId="37" borderId="61" xfId="79" applyNumberFormat="1" applyFont="1" applyFill="1" applyBorder="1" applyAlignment="1">
      <alignment horizontal="center"/>
    </xf>
    <xf numFmtId="2" fontId="51" fillId="37" borderId="62" xfId="79" applyNumberFormat="1" applyFont="1" applyFill="1" applyBorder="1" applyAlignment="1">
      <alignment horizontal="center"/>
    </xf>
    <xf numFmtId="2" fontId="51" fillId="37" borderId="69" xfId="79" applyNumberFormat="1" applyFont="1" applyFill="1" applyBorder="1" applyAlignment="1">
      <alignment horizontal="center"/>
    </xf>
    <xf numFmtId="0" fontId="14" fillId="38" borderId="19" xfId="73" applyFont="1" applyFill="1" applyBorder="1" applyAlignment="1" applyProtection="1">
      <alignment vertical="top"/>
    </xf>
    <xf numFmtId="0" fontId="14" fillId="38" borderId="17" xfId="73" applyFont="1" applyFill="1" applyBorder="1" applyAlignment="1" applyProtection="1">
      <alignment vertical="top"/>
    </xf>
    <xf numFmtId="0" fontId="14" fillId="38" borderId="17" xfId="73" quotePrefix="1" applyFont="1" applyFill="1" applyBorder="1" applyAlignment="1" applyProtection="1">
      <alignment horizontal="right" vertical="top"/>
    </xf>
    <xf numFmtId="0" fontId="14" fillId="38" borderId="61" xfId="73" applyFont="1" applyFill="1" applyBorder="1" applyAlignment="1" applyProtection="1">
      <alignment horizontal="left" vertical="top"/>
    </xf>
    <xf numFmtId="0" fontId="14" fillId="38" borderId="61" xfId="73" applyFont="1" applyFill="1" applyBorder="1" applyAlignment="1" applyProtection="1">
      <alignment horizontal="left" vertical="top" wrapText="1"/>
    </xf>
    <xf numFmtId="0" fontId="14" fillId="38" borderId="63" xfId="73" applyFont="1" applyFill="1" applyBorder="1" applyAlignment="1" applyProtection="1">
      <alignment horizontal="left" vertical="top"/>
    </xf>
    <xf numFmtId="2" fontId="14" fillId="38" borderId="61" xfId="73" applyNumberFormat="1" applyFont="1" applyFill="1" applyBorder="1" applyAlignment="1" applyProtection="1">
      <alignment horizontal="center" wrapText="1"/>
    </xf>
    <xf numFmtId="0" fontId="14" fillId="38" borderId="62" xfId="73" applyFont="1" applyFill="1" applyBorder="1" applyAlignment="1" applyProtection="1">
      <alignment horizontal="left" vertical="top" wrapText="1"/>
    </xf>
    <xf numFmtId="2" fontId="14" fillId="38" borderId="63" xfId="73" applyNumberFormat="1" applyFont="1" applyFill="1" applyBorder="1" applyAlignment="1" applyProtection="1">
      <alignment horizontal="center" wrapText="1"/>
    </xf>
    <xf numFmtId="0" fontId="14" fillId="38" borderId="61" xfId="73" applyFont="1" applyFill="1" applyBorder="1" applyAlignment="1" applyProtection="1">
      <alignment vertical="top" wrapText="1"/>
    </xf>
    <xf numFmtId="0" fontId="14" fillId="38" borderId="0" xfId="73" applyFont="1" applyFill="1" applyBorder="1" applyAlignment="1" applyProtection="1">
      <alignment vertical="top" wrapText="1"/>
    </xf>
    <xf numFmtId="2" fontId="14" fillId="38" borderId="0" xfId="73" applyNumberFormat="1" applyFont="1" applyFill="1" applyBorder="1" applyAlignment="1" applyProtection="1">
      <alignment horizontal="center" wrapText="1"/>
    </xf>
    <xf numFmtId="0" fontId="14" fillId="38" borderId="0" xfId="73" applyFont="1" applyFill="1" applyBorder="1" applyAlignment="1" applyProtection="1">
      <alignment horizontal="left" vertical="top"/>
    </xf>
    <xf numFmtId="4" fontId="14" fillId="38" borderId="63" xfId="73" applyNumberFormat="1" applyFont="1" applyFill="1" applyBorder="1" applyAlignment="1" applyProtection="1">
      <alignment horizontal="center" wrapText="1"/>
    </xf>
    <xf numFmtId="0" fontId="14" fillId="38" borderId="63" xfId="73" applyFont="1" applyFill="1" applyBorder="1" applyAlignment="1" applyProtection="1">
      <alignment vertical="top" wrapText="1"/>
    </xf>
    <xf numFmtId="0" fontId="0" fillId="36" borderId="65" xfId="0" applyFont="1" applyFill="1" applyBorder="1" applyAlignment="1">
      <alignment horizontal="center" vertical="center" wrapText="1"/>
    </xf>
    <xf numFmtId="2" fontId="42" fillId="39" borderId="49" xfId="79" applyNumberFormat="1" applyFont="1" applyFill="1" applyBorder="1" applyAlignment="1">
      <alignment horizontal="center" vertical="center"/>
    </xf>
    <xf numFmtId="2" fontId="42" fillId="39" borderId="52" xfId="79" applyNumberFormat="1" applyFont="1" applyFill="1" applyBorder="1" applyAlignment="1">
      <alignment horizontal="center" vertical="center"/>
    </xf>
    <xf numFmtId="2" fontId="42" fillId="39" borderId="50" xfId="79" applyNumberFormat="1" applyFont="1" applyFill="1" applyBorder="1" applyAlignment="1">
      <alignment horizontal="center" vertical="center"/>
    </xf>
    <xf numFmtId="2" fontId="42" fillId="39" borderId="23" xfId="79" applyNumberFormat="1" applyFont="1" applyFill="1" applyBorder="1" applyAlignment="1">
      <alignment horizontal="center" vertical="center"/>
    </xf>
    <xf numFmtId="1" fontId="42" fillId="39" borderId="49" xfId="79" applyNumberFormat="1" applyFont="1" applyFill="1" applyBorder="1" applyAlignment="1">
      <alignment horizontal="center" vertical="center"/>
    </xf>
    <xf numFmtId="2" fontId="42" fillId="39" borderId="22" xfId="79" applyNumberFormat="1" applyFont="1" applyFill="1" applyBorder="1" applyAlignment="1">
      <alignment horizontal="center" vertical="center"/>
    </xf>
    <xf numFmtId="2" fontId="51" fillId="40" borderId="70" xfId="79" applyNumberFormat="1" applyFont="1" applyFill="1" applyBorder="1" applyAlignment="1">
      <alignment horizontal="center"/>
    </xf>
    <xf numFmtId="2" fontId="51" fillId="40" borderId="74" xfId="79" applyNumberFormat="1" applyFont="1" applyFill="1" applyBorder="1" applyAlignment="1">
      <alignment horizontal="center"/>
    </xf>
    <xf numFmtId="2" fontId="52" fillId="40" borderId="65" xfId="79" applyNumberFormat="1" applyFont="1" applyFill="1" applyBorder="1" applyAlignment="1">
      <alignment horizontal="center"/>
    </xf>
    <xf numFmtId="2" fontId="51" fillId="40" borderId="29" xfId="79" applyNumberFormat="1" applyFont="1" applyFill="1" applyBorder="1" applyAlignment="1">
      <alignment horizontal="center"/>
    </xf>
    <xf numFmtId="2" fontId="51" fillId="40" borderId="41" xfId="79" applyNumberFormat="1" applyFont="1" applyFill="1" applyBorder="1" applyAlignment="1">
      <alignment horizontal="center"/>
    </xf>
    <xf numFmtId="2" fontId="51" fillId="40" borderId="61" xfId="79" applyNumberFormat="1" applyFont="1" applyFill="1" applyBorder="1" applyAlignment="1">
      <alignment horizontal="center"/>
    </xf>
    <xf numFmtId="2" fontId="51" fillId="40" borderId="77" xfId="79" applyNumberFormat="1" applyFont="1" applyFill="1" applyBorder="1" applyAlignment="1">
      <alignment horizontal="center"/>
    </xf>
    <xf numFmtId="2" fontId="51" fillId="40" borderId="79" xfId="79" applyNumberFormat="1" applyFont="1" applyFill="1" applyBorder="1" applyAlignment="1">
      <alignment horizontal="center"/>
    </xf>
    <xf numFmtId="2" fontId="51" fillId="40" borderId="80" xfId="79" applyNumberFormat="1" applyFont="1" applyFill="1" applyBorder="1" applyAlignment="1">
      <alignment horizontal="center"/>
    </xf>
    <xf numFmtId="2" fontId="52" fillId="40" borderId="21" xfId="79" applyNumberFormat="1" applyFont="1" applyFill="1" applyBorder="1" applyAlignment="1">
      <alignment horizontal="center"/>
    </xf>
    <xf numFmtId="2" fontId="51" fillId="40" borderId="81" xfId="79" applyNumberFormat="1" applyFont="1" applyFill="1" applyBorder="1" applyAlignment="1">
      <alignment horizontal="center"/>
    </xf>
    <xf numFmtId="2" fontId="51" fillId="40" borderId="84" xfId="79" applyNumberFormat="1" applyFont="1" applyFill="1" applyBorder="1" applyAlignment="1">
      <alignment horizontal="center"/>
    </xf>
    <xf numFmtId="2" fontId="51" fillId="40" borderId="62" xfId="79" applyNumberFormat="1" applyFont="1" applyFill="1" applyBorder="1" applyAlignment="1">
      <alignment horizontal="center"/>
    </xf>
    <xf numFmtId="2" fontId="51" fillId="40" borderId="60" xfId="79" applyNumberFormat="1" applyFont="1" applyFill="1" applyBorder="1" applyAlignment="1">
      <alignment horizontal="center"/>
    </xf>
    <xf numFmtId="2" fontId="51" fillId="40" borderId="87" xfId="79" applyNumberFormat="1" applyFont="1" applyFill="1" applyBorder="1" applyAlignment="1">
      <alignment horizontal="center"/>
    </xf>
    <xf numFmtId="2" fontId="51" fillId="40" borderId="90" xfId="79" applyNumberFormat="1" applyFont="1" applyFill="1" applyBorder="1" applyAlignment="1">
      <alignment horizontal="center"/>
    </xf>
    <xf numFmtId="2" fontId="51" fillId="40" borderId="95" xfId="79" applyNumberFormat="1" applyFont="1" applyFill="1" applyBorder="1" applyAlignment="1">
      <alignment horizontal="center"/>
    </xf>
    <xf numFmtId="2" fontId="51" fillId="40" borderId="100" xfId="79" applyNumberFormat="1" applyFont="1" applyFill="1" applyBorder="1" applyAlignment="1">
      <alignment horizontal="center"/>
    </xf>
    <xf numFmtId="2" fontId="51" fillId="40" borderId="42" xfId="79" applyNumberFormat="1" applyFont="1" applyFill="1" applyBorder="1" applyAlignment="1">
      <alignment horizontal="center"/>
    </xf>
    <xf numFmtId="2" fontId="51" fillId="40" borderId="37" xfId="79" applyNumberFormat="1" applyFont="1" applyFill="1" applyBorder="1" applyAlignment="1">
      <alignment horizontal="center"/>
    </xf>
    <xf numFmtId="2" fontId="51" fillId="40" borderId="17" xfId="79" applyNumberFormat="1" applyFont="1" applyFill="1" applyBorder="1" applyAlignment="1">
      <alignment horizontal="center"/>
    </xf>
    <xf numFmtId="2" fontId="51" fillId="40" borderId="104" xfId="79" applyNumberFormat="1" applyFont="1" applyFill="1" applyBorder="1" applyAlignment="1">
      <alignment horizontal="center"/>
    </xf>
    <xf numFmtId="2" fontId="51" fillId="40" borderId="19" xfId="79" applyNumberFormat="1" applyFont="1" applyFill="1" applyBorder="1" applyAlignment="1">
      <alignment horizontal="center"/>
    </xf>
    <xf numFmtId="2" fontId="51" fillId="40" borderId="71" xfId="79" applyNumberFormat="1" applyFont="1" applyFill="1" applyBorder="1" applyAlignment="1">
      <alignment horizontal="center"/>
    </xf>
    <xf numFmtId="2" fontId="51" fillId="40" borderId="33" xfId="79" applyNumberFormat="1" applyFont="1" applyFill="1" applyBorder="1" applyAlignment="1">
      <alignment horizontal="center"/>
    </xf>
    <xf numFmtId="2" fontId="51" fillId="40" borderId="91" xfId="79" applyNumberFormat="1" applyFont="1" applyFill="1" applyBorder="1" applyAlignment="1">
      <alignment horizontal="center"/>
    </xf>
    <xf numFmtId="2" fontId="51" fillId="40" borderId="32" xfId="79" applyNumberFormat="1" applyFont="1" applyFill="1" applyBorder="1" applyAlignment="1">
      <alignment horizontal="center"/>
    </xf>
    <xf numFmtId="2" fontId="51" fillId="40" borderId="69" xfId="79" applyNumberFormat="1" applyFont="1" applyFill="1" applyBorder="1" applyAlignment="1">
      <alignment horizontal="center"/>
    </xf>
    <xf numFmtId="2" fontId="51" fillId="40" borderId="118" xfId="79" applyNumberFormat="1" applyFont="1" applyFill="1" applyBorder="1" applyAlignment="1">
      <alignment horizontal="center"/>
    </xf>
    <xf numFmtId="2" fontId="51" fillId="37" borderId="77" xfId="79" applyNumberFormat="1" applyFont="1" applyFill="1" applyBorder="1" applyAlignment="1">
      <alignment horizontal="center"/>
    </xf>
    <xf numFmtId="4" fontId="33" fillId="0" borderId="102" xfId="517" applyNumberFormat="1" applyFont="1" applyFill="1" applyBorder="1" applyAlignment="1">
      <alignment horizontal="center" wrapText="1"/>
    </xf>
    <xf numFmtId="0" fontId="7" fillId="26" borderId="69" xfId="73" applyFont="1" applyFill="1" applyBorder="1" applyAlignment="1" applyProtection="1">
      <alignment vertical="top" wrapText="1"/>
    </xf>
    <xf numFmtId="4" fontId="33" fillId="0" borderId="121" xfId="517" applyNumberFormat="1" applyFont="1" applyFill="1" applyBorder="1" applyAlignment="1">
      <alignment horizontal="center" wrapText="1"/>
    </xf>
    <xf numFmtId="4" fontId="33" fillId="0" borderId="115" xfId="527" applyNumberFormat="1" applyFont="1" applyFill="1" applyBorder="1" applyAlignment="1">
      <alignment horizontal="center" wrapText="1"/>
    </xf>
    <xf numFmtId="2" fontId="51" fillId="33" borderId="69" xfId="79" applyNumberFormat="1" applyFont="1" applyFill="1" applyBorder="1" applyAlignment="1">
      <alignment horizontal="center"/>
    </xf>
    <xf numFmtId="0" fontId="56" fillId="0" borderId="0" xfId="0" applyFont="1" applyFill="1" applyBorder="1"/>
    <xf numFmtId="0" fontId="59" fillId="31" borderId="0" xfId="0" applyFont="1" applyFill="1" applyBorder="1" applyAlignment="1">
      <alignment horizontal="center" wrapText="1"/>
    </xf>
    <xf numFmtId="0" fontId="59" fillId="31" borderId="17" xfId="0" applyFont="1" applyFill="1" applyBorder="1" applyAlignment="1">
      <alignment horizontal="center" wrapText="1"/>
    </xf>
    <xf numFmtId="0" fontId="58" fillId="42" borderId="63" xfId="0" applyFont="1" applyFill="1" applyBorder="1" applyAlignment="1">
      <alignment horizontal="center" wrapText="1"/>
    </xf>
    <xf numFmtId="0" fontId="58" fillId="42" borderId="64" xfId="0" applyFont="1" applyFill="1" applyBorder="1" applyAlignment="1">
      <alignment horizontal="center" wrapText="1"/>
    </xf>
    <xf numFmtId="0" fontId="56" fillId="42" borderId="0" xfId="0" applyFont="1" applyFill="1" applyBorder="1" applyAlignment="1">
      <alignment horizontal="center"/>
    </xf>
    <xf numFmtId="0" fontId="56" fillId="42" borderId="67" xfId="0" applyFont="1" applyFill="1" applyBorder="1" applyAlignment="1">
      <alignment horizontal="center"/>
    </xf>
    <xf numFmtId="0" fontId="56" fillId="42" borderId="0" xfId="0" applyFont="1" applyFill="1" applyBorder="1" applyAlignment="1">
      <alignment horizontal="center" wrapText="1"/>
    </xf>
    <xf numFmtId="0" fontId="56" fillId="42" borderId="67" xfId="0" applyFont="1" applyFill="1" applyBorder="1" applyAlignment="1">
      <alignment horizontal="center" wrapText="1"/>
    </xf>
    <xf numFmtId="0" fontId="60" fillId="31" borderId="17" xfId="74" applyFont="1" applyFill="1" applyBorder="1" applyAlignment="1">
      <alignment wrapText="1"/>
    </xf>
    <xf numFmtId="0" fontId="60" fillId="31" borderId="18" xfId="74" applyFont="1" applyFill="1" applyBorder="1" applyAlignment="1">
      <alignment wrapText="1"/>
    </xf>
    <xf numFmtId="0" fontId="61" fillId="31" borderId="16" xfId="0" applyFont="1" applyFill="1" applyBorder="1" applyAlignment="1">
      <alignment vertical="center" wrapText="1"/>
    </xf>
    <xf numFmtId="0" fontId="56" fillId="31" borderId="19" xfId="0" applyFont="1" applyFill="1" applyBorder="1" applyAlignment="1">
      <alignment wrapText="1"/>
    </xf>
    <xf numFmtId="0" fontId="56" fillId="31" borderId="17" xfId="0" applyFont="1" applyFill="1" applyBorder="1" applyAlignment="1">
      <alignment wrapText="1"/>
    </xf>
    <xf numFmtId="0" fontId="56" fillId="31" borderId="18" xfId="0" applyFont="1" applyFill="1" applyBorder="1" applyAlignment="1">
      <alignment wrapText="1"/>
    </xf>
    <xf numFmtId="0" fontId="56" fillId="31" borderId="0" xfId="0" applyFont="1" applyFill="1" applyBorder="1" applyAlignment="1">
      <alignment wrapText="1"/>
    </xf>
    <xf numFmtId="0" fontId="56" fillId="31" borderId="67" xfId="0" applyFont="1" applyFill="1" applyBorder="1" applyAlignment="1">
      <alignment wrapText="1"/>
    </xf>
    <xf numFmtId="0" fontId="9" fillId="32" borderId="0" xfId="74" applyFont="1" applyFill="1" applyBorder="1" applyAlignment="1">
      <alignment wrapText="1"/>
    </xf>
    <xf numFmtId="164" fontId="56" fillId="32" borderId="66" xfId="0" applyNumberFormat="1" applyFont="1" applyFill="1" applyBorder="1" applyAlignment="1">
      <alignment wrapText="1"/>
    </xf>
    <xf numFmtId="164" fontId="56" fillId="32" borderId="63" xfId="0" applyNumberFormat="1" applyFont="1" applyFill="1" applyBorder="1" applyAlignment="1">
      <alignment wrapText="1"/>
    </xf>
    <xf numFmtId="164" fontId="56" fillId="32" borderId="66" xfId="0" applyNumberFormat="1" applyFont="1" applyFill="1" applyBorder="1"/>
    <xf numFmtId="164" fontId="56" fillId="32" borderId="63" xfId="0" applyNumberFormat="1" applyFont="1" applyFill="1" applyBorder="1"/>
    <xf numFmtId="0" fontId="7" fillId="0" borderId="0" xfId="74" applyFont="1" applyFill="1" applyBorder="1" applyAlignment="1">
      <alignment wrapText="1"/>
    </xf>
    <xf numFmtId="0" fontId="56" fillId="0" borderId="0" xfId="0" applyFont="1" applyFill="1" applyBorder="1" applyAlignment="1">
      <alignment wrapText="1"/>
    </xf>
    <xf numFmtId="0" fontId="60" fillId="31" borderId="0" xfId="74" applyFont="1" applyFill="1" applyBorder="1" applyAlignment="1">
      <alignment wrapText="1"/>
    </xf>
    <xf numFmtId="0" fontId="61" fillId="32" borderId="0" xfId="0" applyFont="1" applyFill="1" applyBorder="1" applyAlignment="1">
      <alignment wrapText="1"/>
    </xf>
    <xf numFmtId="0" fontId="56" fillId="31" borderId="68" xfId="0" applyFont="1" applyFill="1" applyBorder="1" applyAlignment="1">
      <alignment wrapText="1"/>
    </xf>
    <xf numFmtId="0" fontId="61" fillId="31" borderId="21" xfId="0" applyFont="1" applyFill="1" applyBorder="1" applyAlignment="1">
      <alignment vertical="center" wrapText="1"/>
    </xf>
    <xf numFmtId="164" fontId="56" fillId="32" borderId="64" xfId="0" applyNumberFormat="1" applyFont="1" applyFill="1" applyBorder="1"/>
    <xf numFmtId="164" fontId="56" fillId="32" borderId="64" xfId="0" applyNumberFormat="1" applyFont="1" applyFill="1" applyBorder="1" applyAlignment="1">
      <alignment wrapText="1"/>
    </xf>
    <xf numFmtId="0" fontId="8" fillId="0" borderId="0" xfId="0" applyFont="1" applyFill="1" applyBorder="1" applyAlignment="1" applyProtection="1">
      <alignment vertical="center"/>
    </xf>
    <xf numFmtId="2" fontId="52" fillId="40" borderId="122" xfId="79" applyNumberFormat="1" applyFont="1" applyFill="1" applyBorder="1" applyAlignment="1">
      <alignment horizontal="center"/>
    </xf>
    <xf numFmtId="0" fontId="11" fillId="0" borderId="0" xfId="0" applyFont="1" applyFill="1" applyBorder="1" applyAlignment="1">
      <alignment wrapText="1"/>
    </xf>
    <xf numFmtId="0" fontId="56" fillId="43" borderId="0" xfId="0" applyFont="1" applyFill="1" applyBorder="1"/>
    <xf numFmtId="0" fontId="56" fillId="44" borderId="0" xfId="0" applyFont="1" applyFill="1" applyBorder="1" applyAlignment="1">
      <alignment wrapText="1"/>
    </xf>
    <xf numFmtId="0" fontId="0" fillId="26" borderId="122" xfId="0" applyFont="1" applyFill="1" applyBorder="1" applyAlignment="1">
      <alignment wrapText="1"/>
    </xf>
    <xf numFmtId="2" fontId="57" fillId="45" borderId="32" xfId="79" applyNumberFormat="1" applyFont="1" applyFill="1" applyBorder="1" applyAlignment="1">
      <alignment horizontal="center" wrapText="1"/>
    </xf>
    <xf numFmtId="0" fontId="0" fillId="25" borderId="0" xfId="0" applyFont="1" applyFill="1" applyBorder="1" applyAlignment="1">
      <alignment wrapText="1"/>
    </xf>
    <xf numFmtId="0" fontId="9" fillId="26" borderId="34" xfId="0" applyFont="1" applyFill="1" applyBorder="1" applyProtection="1"/>
    <xf numFmtId="0" fontId="0" fillId="26" borderId="17" xfId="0" applyFill="1" applyBorder="1" applyAlignment="1" applyProtection="1">
      <alignment wrapText="1"/>
    </xf>
    <xf numFmtId="164" fontId="7" fillId="26" borderId="17" xfId="0" applyNumberFormat="1" applyFont="1" applyFill="1" applyBorder="1" applyAlignment="1" applyProtection="1">
      <alignment vertical="top"/>
    </xf>
    <xf numFmtId="0" fontId="0" fillId="26" borderId="48" xfId="0" applyFill="1" applyBorder="1" applyAlignment="1" applyProtection="1">
      <alignment horizontal="left" vertical="top" wrapText="1"/>
    </xf>
    <xf numFmtId="0" fontId="0" fillId="26" borderId="54" xfId="0" applyFill="1" applyBorder="1" applyAlignment="1" applyProtection="1">
      <alignment vertical="top" wrapText="1"/>
    </xf>
    <xf numFmtId="0" fontId="0" fillId="26" borderId="51" xfId="0" applyFill="1" applyBorder="1" applyAlignment="1" applyProtection="1">
      <alignment vertical="top" wrapText="1"/>
    </xf>
    <xf numFmtId="2" fontId="42" fillId="46" borderId="23" xfId="79" applyNumberFormat="1" applyFont="1" applyFill="1" applyBorder="1" applyAlignment="1">
      <alignment horizontal="center" vertical="center"/>
    </xf>
    <xf numFmtId="2" fontId="42" fillId="46" borderId="49" xfId="79" applyNumberFormat="1" applyFont="1" applyFill="1" applyBorder="1" applyAlignment="1">
      <alignment horizontal="center" vertical="center"/>
    </xf>
    <xf numFmtId="2" fontId="42" fillId="46" borderId="50" xfId="79" applyNumberFormat="1" applyFont="1" applyFill="1" applyBorder="1" applyAlignment="1">
      <alignment horizontal="center" vertical="center"/>
    </xf>
    <xf numFmtId="2" fontId="42" fillId="46" borderId="52" xfId="79" applyNumberFormat="1" applyFont="1" applyFill="1" applyBorder="1" applyAlignment="1">
      <alignment horizontal="center" vertical="center"/>
    </xf>
    <xf numFmtId="0" fontId="14" fillId="26" borderId="25" xfId="0" applyFont="1" applyFill="1" applyBorder="1" applyAlignment="1" applyProtection="1">
      <alignment vertical="center"/>
    </xf>
    <xf numFmtId="0" fontId="14" fillId="26" borderId="51" xfId="0" applyFont="1" applyFill="1" applyBorder="1" applyAlignment="1" applyProtection="1">
      <alignment vertical="center"/>
    </xf>
    <xf numFmtId="164" fontId="14" fillId="26" borderId="51" xfId="0" applyNumberFormat="1" applyFont="1" applyFill="1" applyBorder="1" applyAlignment="1" applyProtection="1">
      <alignment vertical="center"/>
    </xf>
    <xf numFmtId="0" fontId="0" fillId="26" borderId="51" xfId="0" applyFont="1" applyFill="1" applyBorder="1" applyAlignment="1">
      <alignment vertical="center"/>
    </xf>
    <xf numFmtId="0" fontId="0" fillId="26" borderId="54" xfId="0" applyFont="1" applyFill="1" applyBorder="1" applyAlignment="1">
      <alignment vertical="center" wrapText="1"/>
    </xf>
    <xf numFmtId="0" fontId="0" fillId="26" borderId="51" xfId="0" applyFont="1" applyFill="1" applyBorder="1" applyAlignment="1">
      <alignment vertical="center" wrapText="1"/>
    </xf>
    <xf numFmtId="0" fontId="7" fillId="26" borderId="18" xfId="0" applyFont="1" applyFill="1" applyBorder="1" applyAlignment="1" applyProtection="1">
      <alignment vertical="top" wrapText="1"/>
    </xf>
    <xf numFmtId="0" fontId="0" fillId="26" borderId="52" xfId="0" applyFill="1" applyBorder="1" applyAlignment="1" applyProtection="1">
      <alignment vertical="top" wrapText="1"/>
    </xf>
    <xf numFmtId="0" fontId="0" fillId="26" borderId="18" xfId="0" applyFill="1" applyBorder="1" applyAlignment="1" applyProtection="1">
      <alignment vertical="top" wrapText="1"/>
    </xf>
    <xf numFmtId="0" fontId="0" fillId="26" borderId="54" xfId="79" applyNumberFormat="1" applyFont="1" applyFill="1" applyBorder="1" applyAlignment="1">
      <alignment horizontal="left" vertical="top" wrapText="1"/>
    </xf>
    <xf numFmtId="0" fontId="0" fillId="26" borderId="51" xfId="79" applyNumberFormat="1" applyFont="1" applyFill="1" applyBorder="1" applyAlignment="1">
      <alignment horizontal="left" vertical="top" wrapText="1"/>
    </xf>
    <xf numFmtId="0" fontId="7" fillId="26" borderId="48" xfId="0" applyFont="1" applyFill="1" applyBorder="1" applyAlignment="1" applyProtection="1">
      <alignment vertical="top" wrapText="1"/>
    </xf>
    <xf numFmtId="164" fontId="9" fillId="26" borderId="51" xfId="0" applyNumberFormat="1" applyFont="1" applyFill="1" applyBorder="1" applyAlignment="1" applyProtection="1">
      <alignment vertical="center"/>
    </xf>
    <xf numFmtId="0" fontId="41" fillId="26" borderId="18" xfId="0" applyFont="1" applyFill="1" applyBorder="1" applyAlignment="1" applyProtection="1">
      <alignment vertical="top" wrapText="1"/>
    </xf>
    <xf numFmtId="0" fontId="0" fillId="26" borderId="28" xfId="79" applyNumberFormat="1" applyFont="1" applyFill="1" applyBorder="1" applyAlignment="1">
      <alignment vertical="top" wrapText="1"/>
    </xf>
    <xf numFmtId="0" fontId="0" fillId="26" borderId="17" xfId="79" applyNumberFormat="1" applyFont="1" applyFill="1" applyBorder="1" applyAlignment="1">
      <alignment vertical="top" wrapText="1"/>
    </xf>
    <xf numFmtId="0" fontId="7" fillId="26" borderId="52" xfId="0" applyFont="1" applyFill="1" applyBorder="1" applyAlignment="1" applyProtection="1">
      <alignment vertical="top" wrapText="1"/>
    </xf>
    <xf numFmtId="0" fontId="7" fillId="26" borderId="51" xfId="0" applyFont="1" applyFill="1" applyBorder="1" applyAlignment="1" applyProtection="1">
      <alignment vertical="top" wrapText="1"/>
    </xf>
    <xf numFmtId="2" fontId="33" fillId="0" borderId="61" xfId="79" applyNumberFormat="1" applyFont="1" applyFill="1" applyBorder="1" applyAlignment="1">
      <alignment horizontal="center"/>
    </xf>
    <xf numFmtId="2" fontId="56" fillId="0" borderId="68" xfId="0" applyNumberFormat="1" applyFont="1" applyFill="1" applyBorder="1"/>
    <xf numFmtId="2" fontId="56" fillId="0" borderId="0" xfId="0" applyNumberFormat="1" applyFont="1" applyFill="1" applyBorder="1"/>
    <xf numFmtId="2" fontId="56" fillId="0" borderId="67" xfId="0" applyNumberFormat="1" applyFont="1" applyFill="1" applyBorder="1"/>
    <xf numFmtId="2" fontId="56" fillId="32" borderId="68" xfId="0" applyNumberFormat="1" applyFont="1" applyFill="1" applyBorder="1" applyAlignment="1">
      <alignment wrapText="1"/>
    </xf>
    <xf numFmtId="2" fontId="56" fillId="32" borderId="0" xfId="0" applyNumberFormat="1" applyFont="1" applyFill="1" applyBorder="1" applyAlignment="1">
      <alignment wrapText="1"/>
    </xf>
    <xf numFmtId="2" fontId="56" fillId="32" borderId="68" xfId="0" applyNumberFormat="1" applyFont="1" applyFill="1" applyBorder="1"/>
    <xf numFmtId="2" fontId="56" fillId="32" borderId="0" xfId="0" applyNumberFormat="1" applyFont="1" applyFill="1" applyBorder="1"/>
    <xf numFmtId="2" fontId="56" fillId="32" borderId="67" xfId="0" applyNumberFormat="1" applyFont="1" applyFill="1" applyBorder="1"/>
    <xf numFmtId="2" fontId="56" fillId="0" borderId="68" xfId="0" applyNumberFormat="1" applyFont="1" applyFill="1" applyBorder="1" applyAlignment="1">
      <alignment wrapText="1"/>
    </xf>
    <xf numFmtId="2" fontId="56" fillId="0" borderId="0" xfId="0" applyNumberFormat="1" applyFont="1" applyFill="1" applyBorder="1" applyAlignment="1">
      <alignment wrapText="1"/>
    </xf>
    <xf numFmtId="2" fontId="47" fillId="31" borderId="68" xfId="0" applyNumberFormat="1" applyFont="1" applyFill="1" applyBorder="1" applyAlignment="1">
      <alignment wrapText="1"/>
    </xf>
    <xf numFmtId="2" fontId="47" fillId="31" borderId="0" xfId="0" applyNumberFormat="1" applyFont="1" applyFill="1" applyBorder="1" applyAlignment="1">
      <alignment wrapText="1"/>
    </xf>
    <xf numFmtId="2" fontId="47" fillId="31" borderId="68" xfId="0" applyNumberFormat="1" applyFont="1" applyFill="1" applyBorder="1"/>
    <xf numFmtId="2" fontId="47" fillId="31" borderId="0" xfId="0" applyNumberFormat="1" applyFont="1" applyFill="1" applyBorder="1"/>
    <xf numFmtId="2" fontId="47" fillId="31" borderId="67" xfId="0" applyNumberFormat="1" applyFont="1" applyFill="1" applyBorder="1"/>
    <xf numFmtId="2" fontId="56" fillId="31" borderId="68" xfId="0" applyNumberFormat="1" applyFont="1" applyFill="1" applyBorder="1" applyAlignment="1">
      <alignment wrapText="1"/>
    </xf>
    <xf numFmtId="2" fontId="56" fillId="31" borderId="0" xfId="0" applyNumberFormat="1" applyFont="1" applyFill="1" applyBorder="1" applyAlignment="1">
      <alignment wrapText="1"/>
    </xf>
    <xf numFmtId="2" fontId="56" fillId="31" borderId="68" xfId="0" applyNumberFormat="1" applyFont="1" applyFill="1" applyBorder="1"/>
    <xf numFmtId="2" fontId="56" fillId="31" borderId="0" xfId="0" applyNumberFormat="1" applyFont="1" applyFill="1" applyBorder="1"/>
    <xf numFmtId="2" fontId="56" fillId="31" borderId="67" xfId="0" applyNumberFormat="1" applyFont="1" applyFill="1" applyBorder="1"/>
    <xf numFmtId="2" fontId="47" fillId="32" borderId="68" xfId="0" applyNumberFormat="1" applyFont="1" applyFill="1" applyBorder="1" applyAlignment="1">
      <alignment wrapText="1"/>
    </xf>
    <xf numFmtId="2" fontId="47" fillId="32" borderId="0" xfId="0" applyNumberFormat="1" applyFont="1" applyFill="1" applyBorder="1" applyAlignment="1">
      <alignment wrapText="1"/>
    </xf>
    <xf numFmtId="2" fontId="47" fillId="32" borderId="68" xfId="0" applyNumberFormat="1" applyFont="1" applyFill="1" applyBorder="1"/>
    <xf numFmtId="2" fontId="47" fillId="32" borderId="0" xfId="0" applyNumberFormat="1" applyFont="1" applyFill="1" applyBorder="1"/>
    <xf numFmtId="2" fontId="47" fillId="32" borderId="67" xfId="0" applyNumberFormat="1" applyFont="1" applyFill="1" applyBorder="1"/>
    <xf numFmtId="2" fontId="56" fillId="0" borderId="19" xfId="0" applyNumberFormat="1" applyFont="1" applyFill="1" applyBorder="1"/>
    <xf numFmtId="2" fontId="56" fillId="0" borderId="17" xfId="0" applyNumberFormat="1" applyFont="1" applyFill="1" applyBorder="1"/>
    <xf numFmtId="2" fontId="56" fillId="0" borderId="18" xfId="0" applyNumberFormat="1" applyFont="1" applyFill="1" applyBorder="1"/>
    <xf numFmtId="2" fontId="7" fillId="0" borderId="68" xfId="74" applyNumberFormat="1" applyFont="1" applyFill="1" applyBorder="1" applyAlignment="1" applyProtection="1">
      <alignment horizontal="left" vertical="top"/>
    </xf>
    <xf numFmtId="2" fontId="7" fillId="0" borderId="0" xfId="74" applyNumberFormat="1" applyFont="1" applyFill="1" applyBorder="1" applyAlignment="1" applyProtection="1">
      <alignment horizontal="center" wrapText="1"/>
    </xf>
    <xf numFmtId="2" fontId="7" fillId="0" borderId="67" xfId="74" applyNumberFormat="1" applyFont="1" applyFill="1" applyBorder="1" applyAlignment="1" applyProtection="1">
      <alignment horizontal="center" wrapText="1"/>
    </xf>
    <xf numFmtId="0" fontId="61" fillId="0" borderId="0" xfId="0" applyFont="1" applyFill="1" applyBorder="1"/>
    <xf numFmtId="0" fontId="9" fillId="0" borderId="19" xfId="73" applyFont="1" applyFill="1" applyBorder="1" applyProtection="1"/>
    <xf numFmtId="0" fontId="9" fillId="0" borderId="0" xfId="73" applyFont="1" applyFill="1" applyBorder="1" applyProtection="1"/>
    <xf numFmtId="0" fontId="13" fillId="0" borderId="60" xfId="73" applyFont="1" applyFill="1" applyBorder="1" applyAlignment="1" applyProtection="1">
      <alignment horizontal="center" vertical="top"/>
    </xf>
    <xf numFmtId="0" fontId="13" fillId="0" borderId="61" xfId="73" applyFont="1" applyFill="1" applyBorder="1" applyAlignment="1" applyProtection="1">
      <alignment horizontal="center" vertical="top"/>
    </xf>
    <xf numFmtId="0" fontId="13" fillId="0" borderId="62" xfId="73" applyFont="1" applyFill="1" applyBorder="1" applyAlignment="1" applyProtection="1">
      <alignment horizontal="center" vertical="top"/>
    </xf>
    <xf numFmtId="0" fontId="7" fillId="0" borderId="65" xfId="73" applyFont="1" applyFill="1" applyBorder="1" applyAlignment="1" applyProtection="1">
      <alignment horizontal="center" vertical="center" wrapText="1"/>
    </xf>
    <xf numFmtId="0" fontId="7" fillId="0" borderId="21" xfId="73" applyFont="1" applyFill="1" applyBorder="1" applyAlignment="1" applyProtection="1">
      <alignment horizontal="center" vertical="center" wrapText="1"/>
    </xf>
    <xf numFmtId="0" fontId="7" fillId="0" borderId="16" xfId="73" applyFont="1" applyFill="1" applyBorder="1" applyAlignment="1" applyProtection="1">
      <alignment horizontal="center" vertical="center" wrapText="1"/>
    </xf>
    <xf numFmtId="0" fontId="14" fillId="0" borderId="60" xfId="73" applyFont="1" applyFill="1" applyBorder="1" applyAlignment="1" applyProtection="1">
      <alignment horizontal="center" vertical="top"/>
    </xf>
    <xf numFmtId="0" fontId="14" fillId="0" borderId="61" xfId="73" applyFont="1" applyFill="1" applyBorder="1" applyAlignment="1" applyProtection="1">
      <alignment horizontal="center" vertical="top"/>
    </xf>
    <xf numFmtId="0" fontId="14" fillId="0" borderId="62" xfId="73" applyFont="1" applyFill="1" applyBorder="1" applyAlignment="1" applyProtection="1">
      <alignment horizontal="center" vertical="top"/>
    </xf>
    <xf numFmtId="0" fontId="62" fillId="25" borderId="0" xfId="79" applyNumberFormat="1" applyFont="1" applyFill="1" applyBorder="1" applyAlignment="1">
      <alignment horizontal="center" vertical="center"/>
    </xf>
    <xf numFmtId="0" fontId="62" fillId="25" borderId="17" xfId="79" applyNumberFormat="1" applyFont="1" applyFill="1" applyBorder="1" applyAlignment="1">
      <alignment horizontal="center" vertical="center"/>
    </xf>
    <xf numFmtId="0" fontId="8" fillId="0" borderId="66" xfId="73" applyFont="1" applyFill="1" applyBorder="1" applyAlignment="1" applyProtection="1">
      <alignment horizontal="center" vertical="center" wrapText="1"/>
    </xf>
    <xf numFmtId="0" fontId="8" fillId="0" borderId="68" xfId="73" applyFont="1" applyFill="1" applyBorder="1" applyAlignment="1" applyProtection="1">
      <alignment horizontal="center" vertical="center" wrapText="1"/>
    </xf>
    <xf numFmtId="0" fontId="8" fillId="0" borderId="19" xfId="73" applyFont="1" applyFill="1" applyBorder="1" applyAlignment="1" applyProtection="1">
      <alignment horizontal="center" vertical="center" wrapText="1"/>
    </xf>
    <xf numFmtId="0" fontId="8" fillId="0" borderId="0" xfId="0" applyFont="1" applyAlignment="1" applyProtection="1">
      <alignment horizontal="center" vertical="center"/>
    </xf>
    <xf numFmtId="0" fontId="9" fillId="0" borderId="40" xfId="0" applyFont="1" applyFill="1" applyBorder="1" applyAlignment="1" applyProtection="1">
      <alignment horizontal="center" wrapText="1"/>
    </xf>
    <xf numFmtId="0" fontId="9" fillId="0" borderId="41" xfId="0" applyFont="1" applyFill="1" applyBorder="1" applyAlignment="1" applyProtection="1">
      <alignment horizontal="center" wrapText="1"/>
    </xf>
    <xf numFmtId="0" fontId="9" fillId="0" borderId="42" xfId="0" applyFont="1" applyFill="1" applyBorder="1" applyAlignment="1" applyProtection="1">
      <alignment horizontal="center" wrapText="1"/>
    </xf>
    <xf numFmtId="0" fontId="9" fillId="25" borderId="40" xfId="0" applyFont="1" applyFill="1" applyBorder="1" applyAlignment="1" applyProtection="1">
      <alignment horizontal="center" wrapText="1"/>
    </xf>
    <xf numFmtId="0" fontId="9" fillId="25" borderId="41" xfId="0" applyFont="1" applyFill="1" applyBorder="1" applyAlignment="1" applyProtection="1">
      <alignment horizontal="center" wrapText="1"/>
    </xf>
    <xf numFmtId="0" fontId="9" fillId="25" borderId="42" xfId="0" applyFont="1" applyFill="1" applyBorder="1" applyAlignment="1" applyProtection="1">
      <alignment horizontal="center" wrapText="1"/>
    </xf>
    <xf numFmtId="0" fontId="14" fillId="21" borderId="51" xfId="0" applyFont="1" applyFill="1" applyBorder="1" applyAlignment="1" applyProtection="1">
      <alignment vertical="center" wrapText="1"/>
    </xf>
    <xf numFmtId="0" fontId="14" fillId="21" borderId="54" xfId="0" applyFont="1" applyFill="1" applyBorder="1" applyAlignment="1" applyProtection="1">
      <alignment vertical="center" wrapText="1"/>
    </xf>
    <xf numFmtId="0" fontId="9" fillId="0" borderId="25" xfId="0" applyFont="1" applyBorder="1" applyAlignment="1" applyProtection="1">
      <alignment horizontal="center" wrapText="1"/>
    </xf>
    <xf numFmtId="0" fontId="9" fillId="0" borderId="51" xfId="0" applyFont="1" applyBorder="1" applyAlignment="1" applyProtection="1">
      <alignment horizontal="center" wrapText="1"/>
    </xf>
    <xf numFmtId="0" fontId="9" fillId="0" borderId="48" xfId="0" applyFont="1" applyBorder="1" applyAlignment="1" applyProtection="1">
      <alignment horizontal="center" wrapText="1"/>
    </xf>
    <xf numFmtId="0" fontId="14" fillId="21" borderId="51" xfId="0" applyFont="1" applyFill="1" applyBorder="1" applyAlignment="1" applyProtection="1">
      <alignment horizontal="left" vertical="center" wrapText="1"/>
    </xf>
    <xf numFmtId="0" fontId="14" fillId="21" borderId="54" xfId="0" applyFont="1" applyFill="1" applyBorder="1" applyAlignment="1" applyProtection="1">
      <alignment horizontal="left" vertical="center" wrapText="1"/>
    </xf>
    <xf numFmtId="0" fontId="0" fillId="0" borderId="51" xfId="0" applyBorder="1" applyAlignment="1">
      <alignment vertical="center" wrapText="1"/>
    </xf>
    <xf numFmtId="0" fontId="0" fillId="0" borderId="54" xfId="0" applyBorder="1" applyAlignment="1">
      <alignment vertical="center" wrapText="1"/>
    </xf>
    <xf numFmtId="0" fontId="9" fillId="0" borderId="51" xfId="0" applyFont="1" applyBorder="1" applyAlignment="1">
      <alignment vertical="center" wrapText="1"/>
    </xf>
    <xf numFmtId="0" fontId="9" fillId="0" borderId="54" xfId="0" applyFont="1" applyBorder="1" applyAlignment="1">
      <alignment vertical="center" wrapText="1"/>
    </xf>
    <xf numFmtId="0" fontId="9" fillId="0" borderId="57" xfId="0" applyFont="1" applyBorder="1" applyAlignment="1" applyProtection="1">
      <alignment horizontal="center" vertical="center"/>
    </xf>
    <xf numFmtId="0" fontId="9" fillId="0" borderId="0" xfId="0" applyFont="1" applyBorder="1" applyAlignment="1" applyProtection="1">
      <alignment horizontal="center" vertical="center"/>
    </xf>
    <xf numFmtId="0" fontId="9" fillId="0" borderId="59" xfId="0" applyFont="1" applyBorder="1" applyAlignment="1" applyProtection="1">
      <alignment horizontal="center" vertical="center" wrapText="1"/>
    </xf>
    <xf numFmtId="0" fontId="9" fillId="0" borderId="12" xfId="0" applyFont="1" applyBorder="1" applyAlignment="1" applyProtection="1">
      <alignment horizontal="center" vertical="center" wrapText="1"/>
    </xf>
    <xf numFmtId="0" fontId="9" fillId="0" borderId="37" xfId="0" applyFont="1" applyBorder="1" applyAlignment="1" applyProtection="1">
      <alignment horizontal="center" vertical="center" wrapText="1"/>
    </xf>
    <xf numFmtId="0" fontId="14" fillId="28" borderId="25" xfId="0" applyFont="1" applyFill="1" applyBorder="1" applyAlignment="1" applyProtection="1">
      <alignment horizontal="center"/>
    </xf>
    <xf numFmtId="0" fontId="14" fillId="28" borderId="51" xfId="0" applyFont="1" applyFill="1" applyBorder="1" applyAlignment="1" applyProtection="1">
      <alignment horizontal="center"/>
    </xf>
    <xf numFmtId="0" fontId="14" fillId="27" borderId="25" xfId="0" applyFont="1" applyFill="1" applyBorder="1" applyAlignment="1" applyProtection="1">
      <alignment horizontal="center"/>
    </xf>
    <xf numFmtId="0" fontId="14" fillId="27" borderId="51" xfId="0" applyFont="1" applyFill="1" applyBorder="1" applyAlignment="1" applyProtection="1">
      <alignment horizontal="center"/>
    </xf>
    <xf numFmtId="0" fontId="59" fillId="41" borderId="19" xfId="0" applyFont="1" applyFill="1" applyBorder="1" applyAlignment="1">
      <alignment horizontal="center" wrapText="1"/>
    </xf>
    <xf numFmtId="0" fontId="59" fillId="41" borderId="17" xfId="0" applyFont="1" applyFill="1" applyBorder="1" applyAlignment="1">
      <alignment horizontal="center" wrapText="1"/>
    </xf>
    <xf numFmtId="0" fontId="59" fillId="41" borderId="18" xfId="0" applyFont="1" applyFill="1" applyBorder="1" applyAlignment="1">
      <alignment horizontal="center" wrapText="1"/>
    </xf>
    <xf numFmtId="0" fontId="56" fillId="42" borderId="68" xfId="0" applyFont="1" applyFill="1" applyBorder="1" applyAlignment="1">
      <alignment horizontal="center"/>
    </xf>
    <xf numFmtId="0" fontId="56" fillId="42" borderId="0" xfId="0" applyFont="1" applyFill="1" applyBorder="1" applyAlignment="1">
      <alignment horizontal="center"/>
    </xf>
    <xf numFmtId="0" fontId="56" fillId="42" borderId="65" xfId="0" applyFont="1" applyFill="1" applyBorder="1" applyAlignment="1">
      <alignment horizontal="center" vertical="center" wrapText="1"/>
    </xf>
    <xf numFmtId="0" fontId="56" fillId="42" borderId="21" xfId="0" applyFont="1" applyFill="1" applyBorder="1" applyAlignment="1">
      <alignment horizontal="center" vertical="center" wrapText="1"/>
    </xf>
    <xf numFmtId="0" fontId="56" fillId="42" borderId="68" xfId="0" applyFont="1" applyFill="1" applyBorder="1" applyAlignment="1">
      <alignment horizontal="center" wrapText="1"/>
    </xf>
    <xf numFmtId="0" fontId="56" fillId="42" borderId="0" xfId="0" applyFont="1" applyFill="1" applyBorder="1" applyAlignment="1">
      <alignment horizontal="center" wrapText="1"/>
    </xf>
    <xf numFmtId="0" fontId="56" fillId="42" borderId="68" xfId="0" applyFont="1" applyFill="1" applyBorder="1" applyAlignment="1">
      <alignment horizontal="center" vertical="center" wrapText="1"/>
    </xf>
    <xf numFmtId="0" fontId="47" fillId="34" borderId="0" xfId="0" applyFont="1" applyFill="1" applyBorder="1" applyAlignment="1">
      <alignment horizontal="left" vertical="top" wrapText="1"/>
    </xf>
    <xf numFmtId="0" fontId="59" fillId="31" borderId="0" xfId="0" applyFont="1" applyFill="1" applyBorder="1" applyAlignment="1">
      <alignment horizontal="center" wrapText="1"/>
    </xf>
    <xf numFmtId="0" fontId="59" fillId="31" borderId="19" xfId="0" applyFont="1" applyFill="1" applyBorder="1" applyAlignment="1">
      <alignment horizontal="center" wrapText="1"/>
    </xf>
    <xf numFmtId="0" fontId="59" fillId="31" borderId="17" xfId="0" applyFont="1" applyFill="1" applyBorder="1" applyAlignment="1">
      <alignment horizontal="center" wrapText="1"/>
    </xf>
    <xf numFmtId="0" fontId="61" fillId="0" borderId="0" xfId="0" applyFont="1" applyFill="1" applyBorder="1" applyAlignment="1">
      <alignment horizontal="center" wrapText="1"/>
    </xf>
    <xf numFmtId="0" fontId="55" fillId="0" borderId="0" xfId="0" applyFont="1" applyFill="1" applyBorder="1" applyAlignment="1">
      <alignment horizontal="center" vertical="center" wrapText="1"/>
    </xf>
    <xf numFmtId="0" fontId="55" fillId="0" borderId="0" xfId="0" applyFont="1" applyFill="1" applyBorder="1" applyAlignment="1">
      <alignment horizontal="center" vertical="center"/>
    </xf>
    <xf numFmtId="0" fontId="58" fillId="42" borderId="66" xfId="0" applyFont="1" applyFill="1" applyBorder="1" applyAlignment="1">
      <alignment horizontal="center" wrapText="1"/>
    </xf>
    <xf numFmtId="0" fontId="58" fillId="42" borderId="63" xfId="0" applyFont="1" applyFill="1" applyBorder="1" applyAlignment="1">
      <alignment horizontal="center" wrapText="1"/>
    </xf>
  </cellXfs>
  <cellStyles count="551">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1 3" xfId="26"/>
    <cellStyle name="60% - Accent2 2" xfId="27"/>
    <cellStyle name="60% - Accent2 3" xfId="28"/>
    <cellStyle name="60% - Accent3 2" xfId="29"/>
    <cellStyle name="60% - Accent3 3" xfId="30"/>
    <cellStyle name="60% - Accent4 2" xfId="31"/>
    <cellStyle name="60% - Accent4 3" xfId="32"/>
    <cellStyle name="60% - Accent5 2" xfId="33"/>
    <cellStyle name="60% - Accent5 3" xfId="34"/>
    <cellStyle name="60% - Accent6 2" xfId="35"/>
    <cellStyle name="60% - Accent6 3" xfId="36"/>
    <cellStyle name="Accent1 2" xfId="37"/>
    <cellStyle name="Accent1 3" xfId="38"/>
    <cellStyle name="Accent2 2" xfId="39"/>
    <cellStyle name="Accent2 3" xfId="40"/>
    <cellStyle name="Accent3 2" xfId="41"/>
    <cellStyle name="Accent3 3" xfId="42"/>
    <cellStyle name="Accent4 2" xfId="43"/>
    <cellStyle name="Accent4 3" xfId="44"/>
    <cellStyle name="Accent5 2" xfId="45"/>
    <cellStyle name="Accent5 3" xfId="46"/>
    <cellStyle name="Accent6 2" xfId="47"/>
    <cellStyle name="Accent6 3" xfId="48"/>
    <cellStyle name="Bad 2" xfId="49"/>
    <cellStyle name="Bad 3" xfId="50"/>
    <cellStyle name="Calculation 2" xfId="51"/>
    <cellStyle name="Calculation 2 2" xfId="126"/>
    <cellStyle name="Calculation 2 2 2" xfId="178"/>
    <cellStyle name="Calculation 3" xfId="52"/>
    <cellStyle name="Calculation 3 2" xfId="127"/>
    <cellStyle name="Calculation 3 2 2" xfId="179"/>
    <cellStyle name="Check Cell 2" xfId="53"/>
    <cellStyle name="Check Cell 3" xfId="54"/>
    <cellStyle name="Explanatory Text 2" xfId="55"/>
    <cellStyle name="Explanatory Text 3" xfId="56"/>
    <cellStyle name="Good 2" xfId="57"/>
    <cellStyle name="Good 3" xfId="58"/>
    <cellStyle name="Heading 1 2" xfId="59"/>
    <cellStyle name="Heading 1 3" xfId="60"/>
    <cellStyle name="Heading 2 2" xfId="61"/>
    <cellStyle name="Heading 2 3" xfId="62"/>
    <cellStyle name="Heading 3 2" xfId="63"/>
    <cellStyle name="Heading 3 3" xfId="64"/>
    <cellStyle name="Heading 4 2" xfId="65"/>
    <cellStyle name="Heading 4 3" xfId="66"/>
    <cellStyle name="Input 2" xfId="67"/>
    <cellStyle name="Input 2 2" xfId="128"/>
    <cellStyle name="Input 2 2 2" xfId="180"/>
    <cellStyle name="Input 3" xfId="68"/>
    <cellStyle name="Input 3 2" xfId="129"/>
    <cellStyle name="Input 3 2 2" xfId="181"/>
    <cellStyle name="Linked Cell 2" xfId="69"/>
    <cellStyle name="Linked Cell 3" xfId="70"/>
    <cellStyle name="Neutral 2" xfId="71"/>
    <cellStyle name="Neutral 3" xfId="72"/>
    <cellStyle name="Normal" xfId="0" builtinId="0"/>
    <cellStyle name="Normal 10" xfId="335"/>
    <cellStyle name="Normal 100" xfId="321"/>
    <cellStyle name="Normal 101" xfId="331"/>
    <cellStyle name="Normal 102" xfId="332"/>
    <cellStyle name="Normal 103" xfId="337"/>
    <cellStyle name="Normal 104" xfId="342"/>
    <cellStyle name="Normal 105" xfId="346"/>
    <cellStyle name="Normal 106" xfId="350"/>
    <cellStyle name="Normal 107" xfId="369"/>
    <cellStyle name="Normal 108" xfId="372"/>
    <cellStyle name="Normal 109" xfId="377"/>
    <cellStyle name="Normal 11" xfId="340"/>
    <cellStyle name="Normal 110" xfId="380"/>
    <cellStyle name="Normal 111" xfId="381"/>
    <cellStyle name="Normal 112" xfId="382"/>
    <cellStyle name="Normal 113" xfId="389"/>
    <cellStyle name="Normal 114" xfId="391"/>
    <cellStyle name="Normal 115" xfId="397"/>
    <cellStyle name="Normal 116" xfId="400"/>
    <cellStyle name="Normal 118" xfId="407"/>
    <cellStyle name="Normal 119" xfId="410"/>
    <cellStyle name="Normal 12" xfId="345"/>
    <cellStyle name="Normal 120" xfId="414"/>
    <cellStyle name="Normal 121" xfId="419"/>
    <cellStyle name="Normal 122" xfId="433"/>
    <cellStyle name="Normal 123" xfId="434"/>
    <cellStyle name="Normal 124" xfId="437"/>
    <cellStyle name="Normal 125" xfId="442"/>
    <cellStyle name="Normal 126" xfId="447"/>
    <cellStyle name="Normal 127" xfId="450"/>
    <cellStyle name="Normal 128" xfId="459"/>
    <cellStyle name="Normal 129" xfId="465"/>
    <cellStyle name="Normal 13" xfId="349"/>
    <cellStyle name="Normal 130" xfId="471"/>
    <cellStyle name="Normal 131" xfId="477"/>
    <cellStyle name="Normal 132" xfId="483"/>
    <cellStyle name="Normal 133" xfId="489"/>
    <cellStyle name="Normal 134" xfId="505"/>
    <cellStyle name="Normal 135" xfId="511"/>
    <cellStyle name="Normal 136" xfId="533"/>
    <cellStyle name="Normal 137" xfId="536"/>
    <cellStyle name="Normal 138" xfId="541"/>
    <cellStyle name="Normal 139" xfId="547"/>
    <cellStyle name="Normal 14" xfId="359"/>
    <cellStyle name="Normal 140" xfId="311"/>
    <cellStyle name="Normal 141" xfId="316"/>
    <cellStyle name="Normal 142" xfId="355"/>
    <cellStyle name="Normal 143" xfId="356"/>
    <cellStyle name="Normal 144" xfId="361"/>
    <cellStyle name="Normal 145" xfId="366"/>
    <cellStyle name="Normal 146" xfId="415"/>
    <cellStyle name="Normal 147" xfId="420"/>
    <cellStyle name="Normal 148" xfId="451"/>
    <cellStyle name="Normal 149" xfId="454"/>
    <cellStyle name="Normal 15" xfId="364"/>
    <cellStyle name="Normal 150" xfId="460"/>
    <cellStyle name="Normal 151" xfId="466"/>
    <cellStyle name="Normal 152" xfId="472"/>
    <cellStyle name="Normal 153" xfId="478"/>
    <cellStyle name="Normal 154" xfId="484"/>
    <cellStyle name="Normal 155" xfId="490"/>
    <cellStyle name="Normal 156" xfId="498"/>
    <cellStyle name="Normal 157" xfId="501"/>
    <cellStyle name="Normal 158" xfId="506"/>
    <cellStyle name="Normal 159" xfId="512"/>
    <cellStyle name="Normal 16" xfId="375"/>
    <cellStyle name="Normal 160" xfId="515"/>
    <cellStyle name="Normal 161" xfId="516"/>
    <cellStyle name="Normal 162" xfId="521"/>
    <cellStyle name="Normal 163" xfId="524"/>
    <cellStyle name="Normal 164" xfId="534"/>
    <cellStyle name="Normal 165" xfId="537"/>
    <cellStyle name="Normal 166" xfId="542"/>
    <cellStyle name="Normal 167" xfId="548"/>
    <cellStyle name="Normal 168" xfId="312"/>
    <cellStyle name="Normal 169" xfId="317"/>
    <cellStyle name="Normal 17" xfId="378"/>
    <cellStyle name="Normal 170" xfId="325"/>
    <cellStyle name="Normal 171" xfId="329"/>
    <cellStyle name="Normal 172" xfId="333"/>
    <cellStyle name="Normal 173" xfId="334"/>
    <cellStyle name="Normal 174" xfId="338"/>
    <cellStyle name="Normal 175" xfId="343"/>
    <cellStyle name="Normal 176" xfId="347"/>
    <cellStyle name="Normal 177" xfId="351"/>
    <cellStyle name="Normal 178" xfId="362"/>
    <cellStyle name="Normal 179" xfId="367"/>
    <cellStyle name="Normal 18" xfId="383"/>
    <cellStyle name="Normal 180" xfId="370"/>
    <cellStyle name="Normal 181" xfId="373"/>
    <cellStyle name="Normal 182" xfId="387"/>
    <cellStyle name="Normal 183" xfId="388"/>
    <cellStyle name="Normal 184" xfId="398"/>
    <cellStyle name="Normal 185" xfId="401"/>
    <cellStyle name="Normal 186" xfId="408"/>
    <cellStyle name="Normal 187" xfId="411"/>
    <cellStyle name="Normal 188" xfId="416"/>
    <cellStyle name="Normal 189" xfId="421"/>
    <cellStyle name="Normal 19" xfId="385"/>
    <cellStyle name="Normal 190" xfId="427"/>
    <cellStyle name="Normal 191" xfId="431"/>
    <cellStyle name="Normal 192" xfId="438"/>
    <cellStyle name="Normal 193" xfId="443"/>
    <cellStyle name="Normal 194" xfId="452"/>
    <cellStyle name="Normal 195" xfId="455"/>
    <cellStyle name="Normal 196" xfId="461"/>
    <cellStyle name="Normal 197" xfId="467"/>
    <cellStyle name="Normal 198" xfId="473"/>
    <cellStyle name="Normal 199" xfId="479"/>
    <cellStyle name="Normal 2" xfId="73"/>
    <cellStyle name="Normal 2 2" xfId="74"/>
    <cellStyle name="Normal 20" xfId="393"/>
    <cellStyle name="Normal 200" xfId="485"/>
    <cellStyle name="Normal 201" xfId="491"/>
    <cellStyle name="Normal 202" xfId="507"/>
    <cellStyle name="Normal 203" xfId="513"/>
    <cellStyle name="Normal 204" xfId="522"/>
    <cellStyle name="Normal 205" xfId="525"/>
    <cellStyle name="Normal 206" xfId="529"/>
    <cellStyle name="Normal 207" xfId="532"/>
    <cellStyle name="Normal 208" xfId="543"/>
    <cellStyle name="Normal 209" xfId="549"/>
    <cellStyle name="Normal 21" xfId="395"/>
    <cellStyle name="Normal 210" xfId="313"/>
    <cellStyle name="Normal 211" xfId="318"/>
    <cellStyle name="Normal 212" xfId="320"/>
    <cellStyle name="Normal 213" xfId="322"/>
    <cellStyle name="Normal 214" xfId="326"/>
    <cellStyle name="Normal 215" xfId="330"/>
    <cellStyle name="Normal 216" xfId="339"/>
    <cellStyle name="Normal 217" xfId="344"/>
    <cellStyle name="Normal 218" xfId="348"/>
    <cellStyle name="Normal 219" xfId="352"/>
    <cellStyle name="Normal 22" xfId="403"/>
    <cellStyle name="Normal 220" xfId="363"/>
    <cellStyle name="Normal 221" xfId="368"/>
    <cellStyle name="Normal 222" xfId="371"/>
    <cellStyle name="Normal 223" xfId="374"/>
    <cellStyle name="Normal 224" xfId="390"/>
    <cellStyle name="Normal 225" xfId="392"/>
    <cellStyle name="Normal 226" xfId="399"/>
    <cellStyle name="Normal 227" xfId="402"/>
    <cellStyle name="Normal 228" xfId="409"/>
    <cellStyle name="Normal 229" xfId="412"/>
    <cellStyle name="Normal 23" xfId="405"/>
    <cellStyle name="Normal 230" xfId="417"/>
    <cellStyle name="Normal 231" xfId="422"/>
    <cellStyle name="Normal 232" xfId="428"/>
    <cellStyle name="Normal 233" xfId="432"/>
    <cellStyle name="Normal 234" xfId="439"/>
    <cellStyle name="Normal 235" xfId="444"/>
    <cellStyle name="Normal 236" xfId="453"/>
    <cellStyle name="Normal 237" xfId="456"/>
    <cellStyle name="Normal 238" xfId="462"/>
    <cellStyle name="Normal 239" xfId="468"/>
    <cellStyle name="Normal 24" xfId="413"/>
    <cellStyle name="Normal 240" xfId="474"/>
    <cellStyle name="Normal 241" xfId="480"/>
    <cellStyle name="Normal 242" xfId="486"/>
    <cellStyle name="Normal 243" xfId="492"/>
    <cellStyle name="Normal 244" xfId="499"/>
    <cellStyle name="Normal 245" xfId="502"/>
    <cellStyle name="Normal 246" xfId="508"/>
    <cellStyle name="Normal 247" xfId="514"/>
    <cellStyle name="Normal 248" xfId="523"/>
    <cellStyle name="Normal 249" xfId="526"/>
    <cellStyle name="Normal 25" xfId="418"/>
    <cellStyle name="Normal 250" xfId="535"/>
    <cellStyle name="Normal 251" xfId="538"/>
    <cellStyle name="Normal 252" xfId="544"/>
    <cellStyle name="Normal 253" xfId="550"/>
    <cellStyle name="Normal 254" xfId="308"/>
    <cellStyle name="Normal 26" xfId="425"/>
    <cellStyle name="Normal 27" xfId="429"/>
    <cellStyle name="Normal 28" xfId="435"/>
    <cellStyle name="Normal 29" xfId="440"/>
    <cellStyle name="Normal 3" xfId="75"/>
    <cellStyle name="Normal 31" xfId="445"/>
    <cellStyle name="Normal 32" xfId="448"/>
    <cellStyle name="Normal 33" xfId="457"/>
    <cellStyle name="Normal 34" xfId="463"/>
    <cellStyle name="Normal 35" xfId="469"/>
    <cellStyle name="Normal 36" xfId="475"/>
    <cellStyle name="Normal 37" xfId="481"/>
    <cellStyle name="Normal 38" xfId="487"/>
    <cellStyle name="Normal 39" xfId="493"/>
    <cellStyle name="Normal 4" xfId="76"/>
    <cellStyle name="Normal 4 2" xfId="99"/>
    <cellStyle name="Normal 4 2 2" xfId="105"/>
    <cellStyle name="Normal 4 2 2 2" xfId="106"/>
    <cellStyle name="Normal 4 2 2 2 2" xfId="130"/>
    <cellStyle name="Normal 4 2 2 2 2 2" xfId="245"/>
    <cellStyle name="Normal 4 2 2 2 2 3" xfId="252"/>
    <cellStyle name="Normal 4 2 2 2 3" xfId="215"/>
    <cellStyle name="Normal 4 2 2 2 4" xfId="251"/>
    <cellStyle name="Normal 4 2 2 3" xfId="131"/>
    <cellStyle name="Normal 4 2 2 3 2" xfId="233"/>
    <cellStyle name="Normal 4 2 2 3 3" xfId="253"/>
    <cellStyle name="Normal 4 2 2 4" xfId="203"/>
    <cellStyle name="Normal 4 2 2 5" xfId="250"/>
    <cellStyle name="Normal 4 2 3" xfId="107"/>
    <cellStyle name="Normal 4 2 3 2" xfId="132"/>
    <cellStyle name="Normal 4 2 3 2 2" xfId="227"/>
    <cellStyle name="Normal 4 2 3 2 3" xfId="255"/>
    <cellStyle name="Normal 4 2 3 3" xfId="197"/>
    <cellStyle name="Normal 4 2 3 4" xfId="254"/>
    <cellStyle name="Normal 4 2 4" xfId="133"/>
    <cellStyle name="Normal 4 2 4 2" xfId="134"/>
    <cellStyle name="Normal 4 2 4 2 2" xfId="239"/>
    <cellStyle name="Normal 4 2 4 2 3" xfId="257"/>
    <cellStyle name="Normal 4 2 4 3" xfId="209"/>
    <cellStyle name="Normal 4 2 4 4" xfId="256"/>
    <cellStyle name="Normal 4 2 5" xfId="135"/>
    <cellStyle name="Normal 4 2 5 2" xfId="221"/>
    <cellStyle name="Normal 4 2 5 3" xfId="258"/>
    <cellStyle name="Normal 4 2 6" xfId="104"/>
    <cellStyle name="Normal 4 2 7" xfId="191"/>
    <cellStyle name="Normal 4 2 8" xfId="249"/>
    <cellStyle name="Normal 4 3" xfId="108"/>
    <cellStyle name="Normal 4 3 2" xfId="109"/>
    <cellStyle name="Normal 4 3 2 2" xfId="136"/>
    <cellStyle name="Normal 4 3 2 2 2" xfId="242"/>
    <cellStyle name="Normal 4 3 2 2 3" xfId="261"/>
    <cellStyle name="Normal 4 3 2 3" xfId="212"/>
    <cellStyle name="Normal 4 3 2 4" xfId="260"/>
    <cellStyle name="Normal 4 3 3" xfId="137"/>
    <cellStyle name="Normal 4 3 3 2" xfId="230"/>
    <cellStyle name="Normal 4 3 3 3" xfId="262"/>
    <cellStyle name="Normal 4 3 4" xfId="200"/>
    <cellStyle name="Normal 4 3 5" xfId="259"/>
    <cellStyle name="Normal 4 4" xfId="110"/>
    <cellStyle name="Normal 4 4 2" xfId="138"/>
    <cellStyle name="Normal 4 4 2 2" xfId="224"/>
    <cellStyle name="Normal 4 4 2 3" xfId="264"/>
    <cellStyle name="Normal 4 4 3" xfId="194"/>
    <cellStyle name="Normal 4 4 4" xfId="263"/>
    <cellStyle name="Normal 4 5" xfId="139"/>
    <cellStyle name="Normal 4 5 2" xfId="140"/>
    <cellStyle name="Normal 4 5 2 2" xfId="236"/>
    <cellStyle name="Normal 4 5 2 3" xfId="266"/>
    <cellStyle name="Normal 4 5 3" xfId="206"/>
    <cellStyle name="Normal 4 5 4" xfId="265"/>
    <cellStyle name="Normal 4 6" xfId="141"/>
    <cellStyle name="Normal 4 6 2" xfId="218"/>
    <cellStyle name="Normal 4 6 3" xfId="267"/>
    <cellStyle name="Normal 4 7" xfId="188"/>
    <cellStyle name="Normal 4 8" xfId="248"/>
    <cellStyle name="Normal 4_KPI B&amp;C Results - Tanzania" xfId="172"/>
    <cellStyle name="Normal 40" xfId="495"/>
    <cellStyle name="Normal 41" xfId="497"/>
    <cellStyle name="Normal 42" xfId="500"/>
    <cellStyle name="Normal 43" xfId="503"/>
    <cellStyle name="Normal 44" xfId="509"/>
    <cellStyle name="Normal 45" xfId="517"/>
    <cellStyle name="Normal 46" xfId="519"/>
    <cellStyle name="Normal 47" xfId="527"/>
    <cellStyle name="Normal 48" xfId="530"/>
    <cellStyle name="Normal 49" xfId="539"/>
    <cellStyle name="Normal 5" xfId="77"/>
    <cellStyle name="Normal 5 2" xfId="98"/>
    <cellStyle name="Normal 50" xfId="545"/>
    <cellStyle name="Normal 51" xfId="309"/>
    <cellStyle name="Normal 52" xfId="314"/>
    <cellStyle name="Normal 53" xfId="324"/>
    <cellStyle name="Normal 54" xfId="328"/>
    <cellStyle name="Normal 55" xfId="336"/>
    <cellStyle name="Normal 56" xfId="341"/>
    <cellStyle name="Normal 58" xfId="353"/>
    <cellStyle name="Normal 59" xfId="354"/>
    <cellStyle name="Normal 6" xfId="78"/>
    <cellStyle name="Normal 6 2" xfId="100"/>
    <cellStyle name="Normal 6_KPI B&amp;C Results - Tanzania" xfId="173"/>
    <cellStyle name="Normal 60" xfId="357"/>
    <cellStyle name="Normal 61" xfId="358"/>
    <cellStyle name="Normal 62" xfId="360"/>
    <cellStyle name="Normal 63" xfId="365"/>
    <cellStyle name="Normal 64" xfId="376"/>
    <cellStyle name="Normal 65" xfId="379"/>
    <cellStyle name="Normal 66" xfId="384"/>
    <cellStyle name="Normal 67" xfId="386"/>
    <cellStyle name="Normal 69" xfId="394"/>
    <cellStyle name="Normal 7" xfId="103"/>
    <cellStyle name="Normal 7 2" xfId="95"/>
    <cellStyle name="Normal 7 2 2" xfId="101"/>
    <cellStyle name="Normal 7 2 2 2" xfId="112"/>
    <cellStyle name="Normal 7 2 2 2 2" xfId="113"/>
    <cellStyle name="Normal 7 2 2 2 2 2" xfId="142"/>
    <cellStyle name="Normal 7 2 2 2 2 2 2" xfId="247"/>
    <cellStyle name="Normal 7 2 2 2 2 2 3" xfId="273"/>
    <cellStyle name="Normal 7 2 2 2 2 3" xfId="217"/>
    <cellStyle name="Normal 7 2 2 2 2 4" xfId="96"/>
    <cellStyle name="Normal 7 2 2 2 2 4 2" xfId="102"/>
    <cellStyle name="Normal 7 2 2 2 2 5" xfId="272"/>
    <cellStyle name="Normal 7 2 2 2 3" xfId="143"/>
    <cellStyle name="Normal 7 2 2 2 3 2" xfId="235"/>
    <cellStyle name="Normal 7 2 2 2 3 3" xfId="274"/>
    <cellStyle name="Normal 7 2 2 2 4" xfId="205"/>
    <cellStyle name="Normal 7 2 2 2 5" xfId="271"/>
    <cellStyle name="Normal 7 2 2 3" xfId="114"/>
    <cellStyle name="Normal 7 2 2 3 2" xfId="144"/>
    <cellStyle name="Normal 7 2 2 3 2 2" xfId="229"/>
    <cellStyle name="Normal 7 2 2 3 2 3" xfId="276"/>
    <cellStyle name="Normal 7 2 2 3 3" xfId="199"/>
    <cellStyle name="Normal 7 2 2 3 4" xfId="275"/>
    <cellStyle name="Normal 7 2 2 4" xfId="145"/>
    <cellStyle name="Normal 7 2 2 4 2" xfId="146"/>
    <cellStyle name="Normal 7 2 2 4 2 2" xfId="241"/>
    <cellStyle name="Normal 7 2 2 4 2 3" xfId="278"/>
    <cellStyle name="Normal 7 2 2 4 3" xfId="211"/>
    <cellStyle name="Normal 7 2 2 4 4" xfId="277"/>
    <cellStyle name="Normal 7 2 2 5" xfId="147"/>
    <cellStyle name="Normal 7 2 2 5 2" xfId="223"/>
    <cellStyle name="Normal 7 2 2 5 3" xfId="279"/>
    <cellStyle name="Normal 7 2 2 6" xfId="111"/>
    <cellStyle name="Normal 7 2 2 7" xfId="193"/>
    <cellStyle name="Normal 7 2 2 8" xfId="270"/>
    <cellStyle name="Normal 7 2 3" xfId="115"/>
    <cellStyle name="Normal 7 2 3 2" xfId="116"/>
    <cellStyle name="Normal 7 2 3 2 2" xfId="148"/>
    <cellStyle name="Normal 7 2 3 2 2 2" xfId="244"/>
    <cellStyle name="Normal 7 2 3 2 2 3" xfId="282"/>
    <cellStyle name="Normal 7 2 3 2 3" xfId="214"/>
    <cellStyle name="Normal 7 2 3 2 4" xfId="281"/>
    <cellStyle name="Normal 7 2 3 3" xfId="149"/>
    <cellStyle name="Normal 7 2 3 3 2" xfId="232"/>
    <cellStyle name="Normal 7 2 3 3 3" xfId="283"/>
    <cellStyle name="Normal 7 2 3 4" xfId="202"/>
    <cellStyle name="Normal 7 2 3 5" xfId="280"/>
    <cellStyle name="Normal 7 2 4" xfId="117"/>
    <cellStyle name="Normal 7 2 4 2" xfId="150"/>
    <cellStyle name="Normal 7 2 4 2 2" xfId="226"/>
    <cellStyle name="Normal 7 2 4 2 3" xfId="285"/>
    <cellStyle name="Normal 7 2 4 3" xfId="196"/>
    <cellStyle name="Normal 7 2 4 4" xfId="284"/>
    <cellStyle name="Normal 7 2 5" xfId="125"/>
    <cellStyle name="Normal 7 2 5 2" xfId="151"/>
    <cellStyle name="Normal 7 2 5 2 2" xfId="238"/>
    <cellStyle name="Normal 7 2 5 2 3" xfId="287"/>
    <cellStyle name="Normal 7 2 5 3" xfId="208"/>
    <cellStyle name="Normal 7 2 5 4" xfId="286"/>
    <cellStyle name="Normal 7 2 5_Org. Effectiveness Component" xfId="171"/>
    <cellStyle name="Normal 7 2 6" xfId="152"/>
    <cellStyle name="Normal 7 2 6 2" xfId="220"/>
    <cellStyle name="Normal 7 2 6 3" xfId="288"/>
    <cellStyle name="Normal 7 2 7" xfId="190"/>
    <cellStyle name="Normal 7 2 8" xfId="269"/>
    <cellStyle name="Normal 7 2_KPI B&amp;C Results - Tanzania" xfId="175"/>
    <cellStyle name="Normal 7 3" xfId="118"/>
    <cellStyle name="Normal 7 3 2" xfId="119"/>
    <cellStyle name="Normal 7 3 2 2" xfId="120"/>
    <cellStyle name="Normal 7 3 2 2 2" xfId="153"/>
    <cellStyle name="Normal 7 3 2 2 2 2" xfId="246"/>
    <cellStyle name="Normal 7 3 2 2 2 3" xfId="292"/>
    <cellStyle name="Normal 7 3 2 2 3" xfId="216"/>
    <cellStyle name="Normal 7 3 2 2 4" xfId="291"/>
    <cellStyle name="Normal 7 3 2 3" xfId="154"/>
    <cellStyle name="Normal 7 3 2 3 2" xfId="234"/>
    <cellStyle name="Normal 7 3 2 3 3" xfId="293"/>
    <cellStyle name="Normal 7 3 2 4" xfId="204"/>
    <cellStyle name="Normal 7 3 2 5" xfId="290"/>
    <cellStyle name="Normal 7 3 3" xfId="121"/>
    <cellStyle name="Normal 7 3 3 2" xfId="155"/>
    <cellStyle name="Normal 7 3 3 2 2" xfId="228"/>
    <cellStyle name="Normal 7 3 3 2 3" xfId="295"/>
    <cellStyle name="Normal 7 3 3 3" xfId="198"/>
    <cellStyle name="Normal 7 3 3 4" xfId="294"/>
    <cellStyle name="Normal 7 3 4" xfId="156"/>
    <cellStyle name="Normal 7 3 4 2" xfId="157"/>
    <cellStyle name="Normal 7 3 4 2 2" xfId="240"/>
    <cellStyle name="Normal 7 3 4 2 3" xfId="297"/>
    <cellStyle name="Normal 7 3 4 3" xfId="210"/>
    <cellStyle name="Normal 7 3 4 4" xfId="296"/>
    <cellStyle name="Normal 7 3 5" xfId="158"/>
    <cellStyle name="Normal 7 3 5 2" xfId="222"/>
    <cellStyle name="Normal 7 3 5 3" xfId="298"/>
    <cellStyle name="Normal 7 3 6" xfId="192"/>
    <cellStyle name="Normal 7 3 7" xfId="289"/>
    <cellStyle name="Normal 7 4" xfId="122"/>
    <cellStyle name="Normal 7 4 2" xfId="123"/>
    <cellStyle name="Normal 7 4 2 2" xfId="159"/>
    <cellStyle name="Normal 7 4 2 2 2" xfId="243"/>
    <cellStyle name="Normal 7 4 2 2 3" xfId="301"/>
    <cellStyle name="Normal 7 4 2 3" xfId="213"/>
    <cellStyle name="Normal 7 4 2 4" xfId="300"/>
    <cellStyle name="Normal 7 4 3" xfId="160"/>
    <cellStyle name="Normal 7 4 3 2" xfId="231"/>
    <cellStyle name="Normal 7 4 3 3" xfId="302"/>
    <cellStyle name="Normal 7 4 4" xfId="201"/>
    <cellStyle name="Normal 7 4 5" xfId="299"/>
    <cellStyle name="Normal 7 5" xfId="124"/>
    <cellStyle name="Normal 7 5 2" xfId="161"/>
    <cellStyle name="Normal 7 5 2 2" xfId="225"/>
    <cellStyle name="Normal 7 5 2 3" xfId="304"/>
    <cellStyle name="Normal 7 5 3" xfId="195"/>
    <cellStyle name="Normal 7 5 4" xfId="303"/>
    <cellStyle name="Normal 7 6" xfId="162"/>
    <cellStyle name="Normal 7 6 2" xfId="163"/>
    <cellStyle name="Normal 7 6 2 2" xfId="237"/>
    <cellStyle name="Normal 7 6 2 3" xfId="306"/>
    <cellStyle name="Normal 7 6 3" xfId="207"/>
    <cellStyle name="Normal 7 6 4" xfId="305"/>
    <cellStyle name="Normal 7 7" xfId="164"/>
    <cellStyle name="Normal 7 7 2" xfId="219"/>
    <cellStyle name="Normal 7 7 3" xfId="307"/>
    <cellStyle name="Normal 7 8" xfId="189"/>
    <cellStyle name="Normal 7 9" xfId="268"/>
    <cellStyle name="Normal 7_KPI B&amp;C Results - Tanzania" xfId="174"/>
    <cellStyle name="Normal 70" xfId="396"/>
    <cellStyle name="Normal 71" xfId="404"/>
    <cellStyle name="Normal 72" xfId="406"/>
    <cellStyle name="Normal 73" xfId="423"/>
    <cellStyle name="Normal 74" xfId="424"/>
    <cellStyle name="Normal 75" xfId="426"/>
    <cellStyle name="Normal 76" xfId="430"/>
    <cellStyle name="Normal 77" xfId="436"/>
    <cellStyle name="Normal 78" xfId="441"/>
    <cellStyle name="Normal 79" xfId="446"/>
    <cellStyle name="Normal 8" xfId="323"/>
    <cellStyle name="Normal 80" xfId="449"/>
    <cellStyle name="Normal 81" xfId="458"/>
    <cellStyle name="Normal 82" xfId="464"/>
    <cellStyle name="Normal 83" xfId="470"/>
    <cellStyle name="Normal 84" xfId="476"/>
    <cellStyle name="Normal 85" xfId="482"/>
    <cellStyle name="Normal 86" xfId="488"/>
    <cellStyle name="Normal 87" xfId="494"/>
    <cellStyle name="Normal 88" xfId="496"/>
    <cellStyle name="Normal 89" xfId="504"/>
    <cellStyle name="Normal 9" xfId="327"/>
    <cellStyle name="Normal 90" xfId="510"/>
    <cellStyle name="Normal 91" xfId="518"/>
    <cellStyle name="Normal 92" xfId="520"/>
    <cellStyle name="Normal 93" xfId="528"/>
    <cellStyle name="Normal 94" xfId="531"/>
    <cellStyle name="Normal 95" xfId="540"/>
    <cellStyle name="Normal 96" xfId="546"/>
    <cellStyle name="Normal 97" xfId="310"/>
    <cellStyle name="Normal 98" xfId="315"/>
    <cellStyle name="Normal 99" xfId="319"/>
    <cellStyle name="Normal_KPIs and MIs 27032009" xfId="79"/>
    <cellStyle name="Note 2" xfId="80"/>
    <cellStyle name="Note 2 2" xfId="165"/>
    <cellStyle name="Note 2 2 2" xfId="182"/>
    <cellStyle name="Note 3" xfId="81"/>
    <cellStyle name="Note 3 2" xfId="166"/>
    <cellStyle name="Note 3 2 2" xfId="183"/>
    <cellStyle name="Output 2" xfId="82"/>
    <cellStyle name="Output 2 2" xfId="167"/>
    <cellStyle name="Output 2 2 2" xfId="184"/>
    <cellStyle name="Output 3" xfId="83"/>
    <cellStyle name="Output 3 2" xfId="168"/>
    <cellStyle name="Output 3 2 2" xfId="185"/>
    <cellStyle name="Percent 2" xfId="84"/>
    <cellStyle name="Percent 2 2" xfId="85"/>
    <cellStyle name="Percent 3" xfId="86"/>
    <cellStyle name="Percent 4" xfId="87"/>
    <cellStyle name="Percent 4 2" xfId="97"/>
    <cellStyle name="Percent 5" xfId="88"/>
    <cellStyle name="Title 2" xfId="89"/>
    <cellStyle name="Title 3" xfId="90"/>
    <cellStyle name="Total 2" xfId="91"/>
    <cellStyle name="Total 2 2" xfId="169"/>
    <cellStyle name="Total 2 2 2" xfId="186"/>
    <cellStyle name="Total 2 3" xfId="176"/>
    <cellStyle name="Total 3" xfId="92"/>
    <cellStyle name="Total 3 2" xfId="170"/>
    <cellStyle name="Total 3 2 2" xfId="187"/>
    <cellStyle name="Total 3 3" xfId="177"/>
    <cellStyle name="Warning Text 2" xfId="93"/>
    <cellStyle name="Warning Text 3" xfId="94"/>
  </cellStyles>
  <dxfs count="68">
    <dxf>
      <fill>
        <patternFill patternType="lightDown">
          <bgColor rgb="FF40404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88A0AC"/>
      <color rgb="FFD16349"/>
      <color rgb="FFCC99FF"/>
      <color rgb="FFFFFF99"/>
      <color rgb="FFDDD9C4"/>
      <color rgb="FFACBD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393"/>
  <sheetViews>
    <sheetView tabSelected="1" zoomScale="78" zoomScaleNormal="78" workbookViewId="0">
      <selection sqref="A1:H2"/>
    </sheetView>
  </sheetViews>
  <sheetFormatPr defaultColWidth="8.88671875" defaultRowHeight="13.2"/>
  <cols>
    <col min="1" max="1" width="13.33203125" style="1026" customWidth="1"/>
    <col min="2" max="2" width="1.6640625" style="249" customWidth="1"/>
    <col min="3" max="3" width="1.6640625" style="250" customWidth="1"/>
    <col min="4" max="4" width="1.6640625" style="251" customWidth="1"/>
    <col min="5" max="5" width="5.44140625" style="250" customWidth="1"/>
    <col min="6" max="6" width="35.44140625" style="249" customWidth="1"/>
    <col min="7" max="7" width="77.33203125" style="250" customWidth="1"/>
    <col min="8" max="8" width="17.33203125" style="250" customWidth="1"/>
    <col min="9" max="9" width="12.6640625" style="250" customWidth="1"/>
    <col min="10" max="10" width="12.6640625" style="249" customWidth="1"/>
    <col min="11" max="11" width="15.44140625" style="249" customWidth="1"/>
    <col min="12" max="13" width="12.6640625" style="249" customWidth="1"/>
    <col min="14" max="14" width="15.109375" style="249" customWidth="1"/>
    <col min="15" max="15" width="12.6640625" style="250" customWidth="1"/>
    <col min="16" max="20" width="12.6640625" style="249" customWidth="1"/>
    <col min="21" max="21" width="101" style="252" hidden="1" customWidth="1"/>
    <col min="22" max="22" width="7.33203125" style="856" customWidth="1"/>
    <col min="23" max="23" width="8.88671875" style="854"/>
    <col min="24" max="16384" width="8.88671875" style="249"/>
  </cols>
  <sheetData>
    <row r="1" spans="1:22" ht="67.2">
      <c r="A1" s="1036" t="s">
        <v>795</v>
      </c>
      <c r="B1" s="1036"/>
      <c r="C1" s="1036"/>
      <c r="D1" s="1036"/>
      <c r="E1" s="1036"/>
      <c r="F1" s="1036"/>
      <c r="G1" s="1036"/>
      <c r="H1" s="1036"/>
      <c r="I1" s="850" t="s">
        <v>61</v>
      </c>
      <c r="J1" s="961"/>
      <c r="K1" s="851" t="s">
        <v>760</v>
      </c>
      <c r="L1" s="852"/>
      <c r="M1" s="851" t="s">
        <v>761</v>
      </c>
      <c r="N1" s="884"/>
      <c r="O1" s="853" t="s">
        <v>799</v>
      </c>
      <c r="P1" s="962"/>
      <c r="Q1" s="963" t="s">
        <v>801</v>
      </c>
    </row>
    <row r="2" spans="1:22" ht="15.6">
      <c r="A2" s="1037"/>
      <c r="B2" s="1037"/>
      <c r="C2" s="1037"/>
      <c r="D2" s="1037"/>
      <c r="E2" s="1037"/>
      <c r="F2" s="1037"/>
      <c r="G2" s="1037"/>
      <c r="H2" s="1037"/>
      <c r="I2" s="1027" t="s">
        <v>433</v>
      </c>
      <c r="J2" s="1028"/>
      <c r="K2" s="1028"/>
      <c r="L2" s="1028"/>
      <c r="M2" s="1028"/>
      <c r="N2" s="1028"/>
      <c r="O2" s="1028"/>
      <c r="P2" s="1028"/>
      <c r="Q2" s="1028"/>
      <c r="R2" s="1028"/>
      <c r="S2" s="1028"/>
      <c r="T2" s="1029"/>
    </row>
    <row r="3" spans="1:22" ht="24" customHeight="1">
      <c r="A3" s="253" t="s">
        <v>434</v>
      </c>
      <c r="B3" s="254"/>
      <c r="C3" s="255"/>
      <c r="D3" s="256"/>
      <c r="E3" s="255"/>
      <c r="F3" s="257"/>
      <c r="G3" s="258"/>
      <c r="H3" s="1030" t="s">
        <v>432</v>
      </c>
      <c r="I3" s="1033" t="s">
        <v>52</v>
      </c>
      <c r="J3" s="1034"/>
      <c r="K3" s="1034"/>
      <c r="L3" s="1034"/>
      <c r="M3" s="1034"/>
      <c r="N3" s="1035"/>
      <c r="O3" s="1033" t="s">
        <v>435</v>
      </c>
      <c r="P3" s="1034"/>
      <c r="Q3" s="1034"/>
      <c r="R3" s="1034"/>
      <c r="S3" s="1034"/>
      <c r="T3" s="1035"/>
    </row>
    <row r="4" spans="1:22" ht="15" customHeight="1">
      <c r="A4" s="1038" t="s">
        <v>805</v>
      </c>
      <c r="B4" s="259"/>
      <c r="C4" s="260"/>
      <c r="D4" s="261"/>
      <c r="E4" s="260"/>
      <c r="F4" s="262"/>
      <c r="G4" s="263"/>
      <c r="H4" s="1031"/>
      <c r="I4" s="263"/>
      <c r="J4" s="264">
        <v>1</v>
      </c>
      <c r="K4" s="265">
        <v>2</v>
      </c>
      <c r="L4" s="265">
        <v>3</v>
      </c>
      <c r="M4" s="265">
        <v>4</v>
      </c>
      <c r="N4" s="266">
        <v>5</v>
      </c>
      <c r="O4" s="267"/>
      <c r="P4" s="264">
        <v>1</v>
      </c>
      <c r="Q4" s="265">
        <v>2</v>
      </c>
      <c r="R4" s="265">
        <v>3</v>
      </c>
      <c r="S4" s="265">
        <v>4</v>
      </c>
      <c r="T4" s="265">
        <v>5</v>
      </c>
    </row>
    <row r="5" spans="1:22" ht="15" customHeight="1">
      <c r="A5" s="1039"/>
      <c r="B5" s="259"/>
      <c r="C5" s="260"/>
      <c r="D5" s="261"/>
      <c r="E5" s="260"/>
      <c r="F5" s="268" t="s">
        <v>436</v>
      </c>
      <c r="G5" s="269" t="s">
        <v>437</v>
      </c>
      <c r="H5" s="1031"/>
      <c r="I5" s="270" t="s">
        <v>63</v>
      </c>
      <c r="J5" s="271" t="s">
        <v>438</v>
      </c>
      <c r="K5" s="272" t="s">
        <v>439</v>
      </c>
      <c r="L5" s="272" t="s">
        <v>87</v>
      </c>
      <c r="M5" s="272" t="s">
        <v>440</v>
      </c>
      <c r="N5" s="273" t="s">
        <v>88</v>
      </c>
      <c r="O5" s="274" t="s">
        <v>63</v>
      </c>
      <c r="P5" s="271" t="s">
        <v>438</v>
      </c>
      <c r="Q5" s="272" t="s">
        <v>439</v>
      </c>
      <c r="R5" s="272" t="s">
        <v>87</v>
      </c>
      <c r="S5" s="272" t="s">
        <v>440</v>
      </c>
      <c r="T5" s="272" t="s">
        <v>88</v>
      </c>
    </row>
    <row r="6" spans="1:22" ht="15" customHeight="1">
      <c r="A6" s="1039"/>
      <c r="B6" s="257"/>
      <c r="C6" s="275"/>
      <c r="D6" s="276"/>
      <c r="E6" s="275"/>
      <c r="F6" s="268" t="s">
        <v>441</v>
      </c>
      <c r="G6" s="277"/>
      <c r="H6" s="1031"/>
      <c r="I6" s="278">
        <v>206</v>
      </c>
      <c r="J6" s="278">
        <v>41.200000047683702</v>
      </c>
      <c r="K6" s="278">
        <v>41.200000286102203</v>
      </c>
      <c r="L6" s="278">
        <v>41.200000166892998</v>
      </c>
      <c r="M6" s="278">
        <v>41.200000762939403</v>
      </c>
      <c r="N6" s="278">
        <v>41.199999094009399</v>
      </c>
      <c r="O6" s="278">
        <v>206</v>
      </c>
      <c r="P6" s="278">
        <v>41.200000047683702</v>
      </c>
      <c r="Q6" s="278">
        <v>41.200000286102203</v>
      </c>
      <c r="R6" s="278">
        <v>41.200000166892998</v>
      </c>
      <c r="S6" s="278">
        <v>41.200000762939403</v>
      </c>
      <c r="T6" s="278">
        <v>41.199999094009399</v>
      </c>
      <c r="U6" s="279"/>
    </row>
    <row r="7" spans="1:22" ht="15" customHeight="1">
      <c r="A7" s="1040"/>
      <c r="B7" s="280"/>
      <c r="C7" s="281"/>
      <c r="D7" s="282"/>
      <c r="E7" s="283"/>
      <c r="F7" s="284" t="s">
        <v>442</v>
      </c>
      <c r="G7" s="285"/>
      <c r="H7" s="1032"/>
      <c r="I7" s="278">
        <v>206</v>
      </c>
      <c r="J7" s="278">
        <v>50</v>
      </c>
      <c r="K7" s="278">
        <v>37</v>
      </c>
      <c r="L7" s="278">
        <v>81</v>
      </c>
      <c r="M7" s="278">
        <v>10</v>
      </c>
      <c r="N7" s="278">
        <v>28</v>
      </c>
      <c r="O7" s="278">
        <v>206</v>
      </c>
      <c r="P7" s="278">
        <v>50</v>
      </c>
      <c r="Q7" s="278">
        <v>37</v>
      </c>
      <c r="R7" s="278">
        <v>81</v>
      </c>
      <c r="S7" s="278">
        <v>10</v>
      </c>
      <c r="T7" s="278">
        <v>28</v>
      </c>
      <c r="U7" s="286" t="s">
        <v>443</v>
      </c>
    </row>
    <row r="8" spans="1:22" ht="26.25" customHeight="1">
      <c r="A8" s="287" t="s">
        <v>444</v>
      </c>
      <c r="B8" s="288"/>
      <c r="C8" s="289"/>
      <c r="D8" s="290"/>
      <c r="E8" s="289"/>
      <c r="F8" s="291"/>
      <c r="G8" s="292" t="s">
        <v>445</v>
      </c>
      <c r="H8" s="293"/>
      <c r="I8" s="294"/>
      <c r="J8" s="295"/>
      <c r="K8" s="295"/>
      <c r="L8" s="295"/>
      <c r="M8" s="295"/>
      <c r="N8" s="295"/>
      <c r="O8" s="294"/>
      <c r="P8" s="295"/>
      <c r="Q8" s="295"/>
      <c r="R8" s="295"/>
      <c r="S8" s="295"/>
      <c r="T8" s="295"/>
      <c r="U8" s="296"/>
    </row>
    <row r="9" spans="1:22" ht="26.25" customHeight="1">
      <c r="A9" s="297"/>
      <c r="B9" s="298" t="s">
        <v>446</v>
      </c>
      <c r="C9" s="299"/>
      <c r="D9" s="300"/>
      <c r="E9" s="299"/>
      <c r="F9" s="301"/>
      <c r="G9" s="302" t="s">
        <v>445</v>
      </c>
      <c r="H9" s="302"/>
      <c r="I9" s="303"/>
      <c r="J9" s="304"/>
      <c r="K9" s="304"/>
      <c r="L9" s="304"/>
      <c r="M9" s="304"/>
      <c r="N9" s="304"/>
      <c r="O9" s="303"/>
      <c r="P9" s="304"/>
      <c r="Q9" s="304"/>
      <c r="R9" s="304"/>
      <c r="S9" s="304"/>
      <c r="T9" s="304"/>
      <c r="U9" s="305"/>
    </row>
    <row r="10" spans="1:22" ht="26.25" customHeight="1" thickBot="1">
      <c r="A10" s="869" t="s">
        <v>58</v>
      </c>
      <c r="B10" s="870"/>
      <c r="C10" s="871" t="s">
        <v>7</v>
      </c>
      <c r="D10" s="872" t="s">
        <v>447</v>
      </c>
      <c r="E10" s="873"/>
      <c r="F10" s="873"/>
      <c r="G10" s="872"/>
      <c r="H10" s="874">
        <v>5</v>
      </c>
      <c r="I10" s="875">
        <f t="shared" ref="I10:T10" si="0">AVERAGE(AVERAGE(I11:I14),I15,I16)</f>
        <v>4.5061457666666671</v>
      </c>
      <c r="J10" s="875">
        <f t="shared" si="0"/>
        <v>4.4745838999999998</v>
      </c>
      <c r="K10" s="875">
        <f t="shared" si="0"/>
        <v>4.4739790500000005</v>
      </c>
      <c r="L10" s="875">
        <f t="shared" si="0"/>
        <v>4.7410944750000006</v>
      </c>
      <c r="M10" s="875">
        <f t="shared" si="0"/>
        <v>4.656862733333333</v>
      </c>
      <c r="N10" s="875">
        <f t="shared" si="0"/>
        <v>4.3258604875</v>
      </c>
      <c r="O10" s="875">
        <f t="shared" si="0"/>
        <v>0.95921046833333345</v>
      </c>
      <c r="P10" s="875">
        <f t="shared" si="0"/>
        <v>0.921543475</v>
      </c>
      <c r="Q10" s="875">
        <f t="shared" si="0"/>
        <v>0.83762504874999999</v>
      </c>
      <c r="R10" s="875">
        <f t="shared" si="0"/>
        <v>1.0441793525</v>
      </c>
      <c r="S10" s="875">
        <f t="shared" si="0"/>
        <v>0.93829422750000013</v>
      </c>
      <c r="T10" s="875">
        <f t="shared" si="0"/>
        <v>0.87955584249999996</v>
      </c>
      <c r="U10" s="876"/>
    </row>
    <row r="11" spans="1:22" ht="26.25" customHeight="1">
      <c r="A11" s="1025" t="s">
        <v>806</v>
      </c>
      <c r="B11" s="259"/>
      <c r="C11" s="306"/>
      <c r="D11" s="261"/>
      <c r="E11" s="260">
        <v>1.1000000000000001</v>
      </c>
      <c r="F11" s="27" t="s">
        <v>448</v>
      </c>
      <c r="G11" s="307" t="s">
        <v>449</v>
      </c>
      <c r="H11" s="308"/>
      <c r="I11" s="309">
        <v>4.4215476000000002</v>
      </c>
      <c r="J11" s="310">
        <v>4.2608696000000004</v>
      </c>
      <c r="K11" s="311">
        <v>3.9830586000000001</v>
      </c>
      <c r="L11" s="312">
        <v>4.4645602000000002</v>
      </c>
      <c r="M11" s="313">
        <v>4.9411765000000001</v>
      </c>
      <c r="N11" s="314">
        <v>4.375</v>
      </c>
      <c r="O11" s="315">
        <v>0.97974349000000005</v>
      </c>
      <c r="P11" s="316">
        <v>0.90732084999999996</v>
      </c>
      <c r="Q11" s="317">
        <v>1.1636833</v>
      </c>
      <c r="R11" s="318">
        <v>0.97473034999999997</v>
      </c>
      <c r="S11" s="319">
        <v>0.73472773000000002</v>
      </c>
      <c r="T11" s="320">
        <v>0.89460792</v>
      </c>
      <c r="U11" s="321" t="s">
        <v>450</v>
      </c>
      <c r="V11" s="856" t="s">
        <v>451</v>
      </c>
    </row>
    <row r="12" spans="1:22" ht="26.25" customHeight="1">
      <c r="A12" s="1025" t="s">
        <v>60</v>
      </c>
      <c r="B12" s="259"/>
      <c r="C12" s="306"/>
      <c r="D12" s="261"/>
      <c r="E12" s="260"/>
      <c r="F12" s="27"/>
      <c r="G12" s="307" t="s">
        <v>452</v>
      </c>
      <c r="H12" s="308"/>
      <c r="I12" s="322">
        <v>4.6371741999999996</v>
      </c>
      <c r="J12" s="323">
        <v>4.1555555999999996</v>
      </c>
      <c r="K12" s="324">
        <v>4.6051738999999996</v>
      </c>
      <c r="L12" s="325">
        <v>4.6294408000000002</v>
      </c>
      <c r="M12" s="326">
        <v>5.1764706</v>
      </c>
      <c r="N12" s="327">
        <v>4.5882353</v>
      </c>
      <c r="O12" s="328">
        <v>0.87179850000000003</v>
      </c>
      <c r="P12" s="329">
        <v>0.88003785000000001</v>
      </c>
      <c r="Q12" s="330">
        <v>0.55098117000000002</v>
      </c>
      <c r="R12" s="331">
        <v>0.95540586000000005</v>
      </c>
      <c r="S12" s="332">
        <v>0.71513146000000005</v>
      </c>
      <c r="T12" s="333">
        <v>0.90249214</v>
      </c>
      <c r="U12" s="321"/>
      <c r="V12" s="856" t="s">
        <v>453</v>
      </c>
    </row>
    <row r="13" spans="1:22" ht="26.25" customHeight="1">
      <c r="A13" s="1025" t="s">
        <v>60</v>
      </c>
      <c r="B13" s="259"/>
      <c r="C13" s="306"/>
      <c r="D13" s="261"/>
      <c r="E13" s="260"/>
      <c r="F13" s="27"/>
      <c r="G13" s="307" t="s">
        <v>454</v>
      </c>
      <c r="H13" s="308"/>
      <c r="I13" s="322">
        <v>4.8890713999999997</v>
      </c>
      <c r="J13" s="323">
        <v>4.8085106</v>
      </c>
      <c r="K13" s="324">
        <v>4.8592401000000001</v>
      </c>
      <c r="L13" s="325">
        <v>4.8021108999999997</v>
      </c>
      <c r="M13" s="326">
        <v>5</v>
      </c>
      <c r="N13" s="327">
        <v>4.9803921999999998</v>
      </c>
      <c r="O13" s="328">
        <v>0.92217883</v>
      </c>
      <c r="P13" s="329">
        <v>0.77183913999999998</v>
      </c>
      <c r="Q13" s="330">
        <v>0.88219667000000002</v>
      </c>
      <c r="R13" s="331">
        <v>1.2265836000000001</v>
      </c>
      <c r="S13" s="332">
        <v>0.91937590000000002</v>
      </c>
      <c r="T13" s="333">
        <v>0.73795513000000001</v>
      </c>
      <c r="U13" s="321"/>
      <c r="V13" s="856" t="s">
        <v>455</v>
      </c>
    </row>
    <row r="14" spans="1:22" ht="26.25" customHeight="1">
      <c r="A14" s="1025" t="s">
        <v>60</v>
      </c>
      <c r="B14" s="259"/>
      <c r="C14" s="306"/>
      <c r="D14" s="261"/>
      <c r="E14" s="260"/>
      <c r="F14" s="27"/>
      <c r="G14" s="307" t="s">
        <v>456</v>
      </c>
      <c r="H14" s="308"/>
      <c r="I14" s="322">
        <v>5.1114388000000002</v>
      </c>
      <c r="J14" s="323">
        <v>5.1956521999999996</v>
      </c>
      <c r="K14" s="324">
        <v>4.9431722000000002</v>
      </c>
      <c r="L14" s="325">
        <v>5.0682660000000004</v>
      </c>
      <c r="M14" s="326">
        <v>5.2352941</v>
      </c>
      <c r="N14" s="327">
        <v>5.0980391999999997</v>
      </c>
      <c r="O14" s="328">
        <v>0.79376223999999995</v>
      </c>
      <c r="P14" s="329">
        <v>0.80799582000000003</v>
      </c>
      <c r="Q14" s="330">
        <v>0.64546985000000001</v>
      </c>
      <c r="R14" s="331">
        <v>1.0199975999999999</v>
      </c>
      <c r="S14" s="332">
        <v>0.65282271999999997</v>
      </c>
      <c r="T14" s="333">
        <v>0.78473954999999995</v>
      </c>
      <c r="U14" s="321"/>
      <c r="V14" s="856" t="s">
        <v>457</v>
      </c>
    </row>
    <row r="15" spans="1:22" ht="26.25" customHeight="1">
      <c r="A15" s="1025" t="s">
        <v>59</v>
      </c>
      <c r="B15" s="259"/>
      <c r="C15" s="306"/>
      <c r="D15" s="261"/>
      <c r="E15" s="260">
        <v>1.2</v>
      </c>
      <c r="F15" s="27" t="s">
        <v>458</v>
      </c>
      <c r="G15" s="334" t="s">
        <v>459</v>
      </c>
      <c r="H15" s="308"/>
      <c r="I15" s="322">
        <v>4.5073892000000004</v>
      </c>
      <c r="J15" s="323">
        <v>4.4186047000000004</v>
      </c>
      <c r="K15" s="891"/>
      <c r="L15" s="891"/>
      <c r="M15" s="326">
        <v>4.5882353</v>
      </c>
      <c r="N15" s="891"/>
      <c r="O15" s="328">
        <v>1.0522372</v>
      </c>
      <c r="P15" s="329">
        <v>0.93416003000000003</v>
      </c>
      <c r="Q15" s="891"/>
      <c r="R15" s="891"/>
      <c r="S15" s="332">
        <v>1.1555761</v>
      </c>
      <c r="T15" s="891"/>
      <c r="U15" s="321"/>
      <c r="V15" s="856" t="s">
        <v>460</v>
      </c>
    </row>
    <row r="16" spans="1:22" ht="26.25" customHeight="1" thickBot="1">
      <c r="A16" s="1025" t="s">
        <v>59</v>
      </c>
      <c r="B16" s="259"/>
      <c r="C16" s="306"/>
      <c r="D16" s="261"/>
      <c r="E16" s="260">
        <v>1.3</v>
      </c>
      <c r="F16" s="27" t="s">
        <v>461</v>
      </c>
      <c r="G16" s="334" t="s">
        <v>462</v>
      </c>
      <c r="H16" s="335">
        <v>5</v>
      </c>
      <c r="I16" s="336">
        <v>4.2462400999999996</v>
      </c>
      <c r="J16" s="337">
        <v>4.4000000000000004</v>
      </c>
      <c r="K16" s="338">
        <v>4.3502969</v>
      </c>
      <c r="L16" s="892"/>
      <c r="M16" s="339">
        <v>4.2941175999999999</v>
      </c>
      <c r="N16" s="340">
        <v>3.8913042999999998</v>
      </c>
      <c r="O16" s="341">
        <v>0.93352343999999998</v>
      </c>
      <c r="P16" s="342">
        <v>0.98867198000000001</v>
      </c>
      <c r="Q16" s="343">
        <v>0.86466734999999995</v>
      </c>
      <c r="R16" s="892"/>
      <c r="S16" s="344">
        <v>0.90379213000000003</v>
      </c>
      <c r="T16" s="345">
        <v>0.92916299999999996</v>
      </c>
      <c r="U16" s="321"/>
      <c r="V16" s="856" t="s">
        <v>463</v>
      </c>
    </row>
    <row r="17" spans="1:22" ht="26.25" customHeight="1">
      <c r="A17" s="297"/>
      <c r="B17" s="298" t="s">
        <v>464</v>
      </c>
      <c r="C17" s="346"/>
      <c r="D17" s="300"/>
      <c r="E17" s="299"/>
      <c r="F17" s="301"/>
      <c r="G17" s="302" t="s">
        <v>445</v>
      </c>
      <c r="H17" s="347"/>
      <c r="I17" s="348"/>
      <c r="J17" s="349"/>
      <c r="K17" s="349"/>
      <c r="L17" s="349"/>
      <c r="M17" s="349"/>
      <c r="N17" s="349"/>
      <c r="O17" s="348"/>
      <c r="P17" s="349"/>
      <c r="Q17" s="349"/>
      <c r="R17" s="349"/>
      <c r="S17" s="349"/>
      <c r="T17" s="349"/>
      <c r="U17" s="305"/>
    </row>
    <row r="18" spans="1:22" ht="26.25" customHeight="1" thickBot="1">
      <c r="A18" s="869" t="s">
        <v>58</v>
      </c>
      <c r="B18" s="870"/>
      <c r="C18" s="871" t="s">
        <v>8</v>
      </c>
      <c r="D18" s="872" t="s">
        <v>465</v>
      </c>
      <c r="E18" s="873"/>
      <c r="F18" s="873"/>
      <c r="G18" s="872"/>
      <c r="H18" s="874">
        <v>4</v>
      </c>
      <c r="I18" s="877">
        <f>AVERAGE(I19,I20,I21,I22,AVERAGE(I23:I24),I25,I26)</f>
        <v>4.3912754500000002</v>
      </c>
      <c r="J18" s="877">
        <f>AVERAGE(J19,J20,J21,J22,AVERAGE(J23:J24),J25,J26)</f>
        <v>4.3781143785714285</v>
      </c>
      <c r="K18" s="877">
        <f>K21</f>
        <v>4.1641667</v>
      </c>
      <c r="L18" s="893"/>
      <c r="M18" s="877">
        <f>AVERAGE(M19,M20,M21,M22,AVERAGE(M23:M24),M25,M26)</f>
        <v>4.8635110499999996</v>
      </c>
      <c r="N18" s="877">
        <f>AVERAGE(N19:N21)</f>
        <v>4.5976306999999998</v>
      </c>
      <c r="O18" s="877">
        <f>AVERAGE(O19,O20,O21,O22,AVERAGE(O23:O24),O25,O26)</f>
        <v>0.91226376571428569</v>
      </c>
      <c r="P18" s="877">
        <f>AVERAGE(P19,P20,P21,P22,AVERAGE(P23:P24),P25,P26)</f>
        <v>0.89652792642857138</v>
      </c>
      <c r="Q18" s="877">
        <f>Q21</f>
        <v>0.67451508999999998</v>
      </c>
      <c r="R18" s="893"/>
      <c r="S18" s="877">
        <f>AVERAGE(S19,S20,S21,S22,AVERAGE(S23:S24),S25,S26)</f>
        <v>0.95858226749999997</v>
      </c>
      <c r="T18" s="877">
        <f>AVERAGE(T19:T21)</f>
        <v>0.83689056333333334</v>
      </c>
      <c r="U18" s="876"/>
    </row>
    <row r="19" spans="1:22" ht="26.25" customHeight="1">
      <c r="A19" s="1025" t="s">
        <v>59</v>
      </c>
      <c r="B19" s="259"/>
      <c r="C19" s="350"/>
      <c r="D19" s="351"/>
      <c r="E19" s="260">
        <v>2.1</v>
      </c>
      <c r="F19" s="27" t="s">
        <v>466</v>
      </c>
      <c r="G19" s="334" t="s">
        <v>467</v>
      </c>
      <c r="H19" s="308"/>
      <c r="I19" s="352">
        <v>5.0442035000000001</v>
      </c>
      <c r="J19" s="353">
        <v>4.9347826000000001</v>
      </c>
      <c r="K19" s="894"/>
      <c r="L19" s="895"/>
      <c r="M19" s="354">
        <v>5.1176471000000001</v>
      </c>
      <c r="N19" s="355">
        <v>5.0833332999999996</v>
      </c>
      <c r="O19" s="356">
        <v>0.72626080000000004</v>
      </c>
      <c r="P19" s="357">
        <v>0.82934054000000001</v>
      </c>
      <c r="Q19" s="894"/>
      <c r="R19" s="895"/>
      <c r="S19" s="358">
        <v>0.68468625000000005</v>
      </c>
      <c r="T19" s="359">
        <v>0.65003235999999998</v>
      </c>
      <c r="U19" s="321" t="s">
        <v>450</v>
      </c>
      <c r="V19" s="856" t="s">
        <v>468</v>
      </c>
    </row>
    <row r="20" spans="1:22" ht="26.25" customHeight="1">
      <c r="A20" s="1025" t="s">
        <v>59</v>
      </c>
      <c r="B20" s="259"/>
      <c r="C20" s="306"/>
      <c r="D20" s="261"/>
      <c r="E20" s="260">
        <v>2.2000000000000002</v>
      </c>
      <c r="F20" s="27" t="s">
        <v>469</v>
      </c>
      <c r="G20" s="334" t="s">
        <v>470</v>
      </c>
      <c r="H20" s="360">
        <v>5</v>
      </c>
      <c r="I20" s="361">
        <v>5.0904920999999996</v>
      </c>
      <c r="J20" s="362">
        <v>5.0869565000000003</v>
      </c>
      <c r="K20" s="891"/>
      <c r="L20" s="896"/>
      <c r="M20" s="363">
        <v>5.1176471000000001</v>
      </c>
      <c r="N20" s="364">
        <v>5.0625</v>
      </c>
      <c r="O20" s="365">
        <v>0.76960110999999998</v>
      </c>
      <c r="P20" s="366">
        <v>0.72671213999999995</v>
      </c>
      <c r="Q20" s="891"/>
      <c r="R20" s="896"/>
      <c r="S20" s="367">
        <v>0.76781869000000003</v>
      </c>
      <c r="T20" s="368">
        <v>0.83963253000000004</v>
      </c>
      <c r="V20" s="856" t="s">
        <v>471</v>
      </c>
    </row>
    <row r="21" spans="1:22" ht="26.25" customHeight="1">
      <c r="A21" s="1025" t="s">
        <v>59</v>
      </c>
      <c r="B21" s="259"/>
      <c r="C21" s="350"/>
      <c r="D21" s="351"/>
      <c r="E21" s="260">
        <v>2.2999999999999998</v>
      </c>
      <c r="F21" s="27" t="s">
        <v>472</v>
      </c>
      <c r="G21" s="334" t="s">
        <v>473</v>
      </c>
      <c r="H21" s="308"/>
      <c r="I21" s="361">
        <v>4.2104869000000003</v>
      </c>
      <c r="J21" s="362">
        <v>4.3777777999999996</v>
      </c>
      <c r="K21" s="369">
        <v>4.1641667</v>
      </c>
      <c r="L21" s="896"/>
      <c r="M21" s="363">
        <v>4.625</v>
      </c>
      <c r="N21" s="364">
        <v>3.6470587999999999</v>
      </c>
      <c r="O21" s="365">
        <v>1.1498987000000001</v>
      </c>
      <c r="P21" s="366">
        <v>0.96266342000000005</v>
      </c>
      <c r="Q21" s="370">
        <v>0.67451508999999998</v>
      </c>
      <c r="R21" s="896"/>
      <c r="S21" s="367">
        <v>1.5574364000000001</v>
      </c>
      <c r="T21" s="368">
        <v>1.0210068000000001</v>
      </c>
      <c r="U21" s="321" t="s">
        <v>474</v>
      </c>
      <c r="V21" s="856" t="s">
        <v>475</v>
      </c>
    </row>
    <row r="22" spans="1:22" ht="26.25" customHeight="1">
      <c r="A22" s="1025" t="s">
        <v>59</v>
      </c>
      <c r="B22" s="259"/>
      <c r="C22" s="306"/>
      <c r="D22" s="261"/>
      <c r="E22" s="260">
        <v>2.4</v>
      </c>
      <c r="F22" s="371" t="s">
        <v>476</v>
      </c>
      <c r="G22" s="334" t="s">
        <v>477</v>
      </c>
      <c r="H22" s="360">
        <v>5</v>
      </c>
      <c r="I22" s="361">
        <v>3.9761905</v>
      </c>
      <c r="J22" s="362">
        <v>3.9761905</v>
      </c>
      <c r="K22" s="891"/>
      <c r="L22" s="896"/>
      <c r="M22" s="891"/>
      <c r="N22" s="896"/>
      <c r="O22" s="365">
        <v>0.87147768999999997</v>
      </c>
      <c r="P22" s="366">
        <v>0.87147768999999997</v>
      </c>
      <c r="Q22" s="891"/>
      <c r="R22" s="896"/>
      <c r="S22" s="891"/>
      <c r="T22" s="897"/>
      <c r="U22" s="321"/>
      <c r="V22" s="856" t="s">
        <v>478</v>
      </c>
    </row>
    <row r="23" spans="1:22" ht="26.25" customHeight="1">
      <c r="A23" s="1025" t="s">
        <v>806</v>
      </c>
      <c r="B23" s="259"/>
      <c r="C23" s="350"/>
      <c r="D23" s="351"/>
      <c r="E23" s="260">
        <v>2.5</v>
      </c>
      <c r="F23" s="27" t="s">
        <v>479</v>
      </c>
      <c r="G23" s="334" t="s">
        <v>480</v>
      </c>
      <c r="H23" s="360">
        <v>4</v>
      </c>
      <c r="I23" s="361">
        <v>4.1796481999999999</v>
      </c>
      <c r="J23" s="362">
        <v>4.0454545</v>
      </c>
      <c r="K23" s="891"/>
      <c r="L23" s="896"/>
      <c r="M23" s="372">
        <v>4.3125</v>
      </c>
      <c r="N23" s="896"/>
      <c r="O23" s="365">
        <v>0.83799561</v>
      </c>
      <c r="P23" s="366">
        <v>0.80764393000000001</v>
      </c>
      <c r="Q23" s="891"/>
      <c r="R23" s="896"/>
      <c r="S23" s="373">
        <v>0.85726955999999999</v>
      </c>
      <c r="T23" s="897"/>
      <c r="U23" s="321"/>
      <c r="V23" s="856" t="s">
        <v>481</v>
      </c>
    </row>
    <row r="24" spans="1:22" ht="26.25" customHeight="1">
      <c r="A24" s="1025" t="s">
        <v>60</v>
      </c>
      <c r="B24" s="259"/>
      <c r="C24" s="350"/>
      <c r="D24" s="351"/>
      <c r="E24" s="260"/>
      <c r="F24" s="27"/>
      <c r="G24" s="334" t="s">
        <v>482</v>
      </c>
      <c r="H24" s="308"/>
      <c r="I24" s="361">
        <v>4.7142856999999996</v>
      </c>
      <c r="J24" s="362">
        <v>4.5555555999999999</v>
      </c>
      <c r="K24" s="891"/>
      <c r="L24" s="896"/>
      <c r="M24" s="372">
        <v>4.875</v>
      </c>
      <c r="N24" s="896"/>
      <c r="O24" s="365">
        <v>0.88096682999999998</v>
      </c>
      <c r="P24" s="366">
        <v>0.94510578000000001</v>
      </c>
      <c r="Q24" s="891"/>
      <c r="R24" s="896"/>
      <c r="S24" s="373">
        <v>0.79150589999999998</v>
      </c>
      <c r="T24" s="897"/>
      <c r="U24" s="321"/>
      <c r="V24" s="856" t="s">
        <v>483</v>
      </c>
    </row>
    <row r="25" spans="1:22" ht="26.25" customHeight="1">
      <c r="A25" s="1025" t="s">
        <v>59</v>
      </c>
      <c r="B25" s="259"/>
      <c r="C25" s="306"/>
      <c r="D25" s="261"/>
      <c r="E25" s="260">
        <v>2.6</v>
      </c>
      <c r="F25" s="27" t="s">
        <v>484</v>
      </c>
      <c r="G25" s="307" t="s">
        <v>485</v>
      </c>
      <c r="H25" s="374">
        <v>2</v>
      </c>
      <c r="I25" s="361">
        <v>4.0588234999999999</v>
      </c>
      <c r="J25" s="362">
        <v>4.0588234999999999</v>
      </c>
      <c r="K25" s="891"/>
      <c r="L25" s="896"/>
      <c r="M25" s="891"/>
      <c r="N25" s="896"/>
      <c r="O25" s="365">
        <v>0.92218443999999999</v>
      </c>
      <c r="P25" s="366">
        <v>0.92218443999999999</v>
      </c>
      <c r="Q25" s="891"/>
      <c r="R25" s="896"/>
      <c r="S25" s="891"/>
      <c r="T25" s="897"/>
      <c r="U25" s="321"/>
      <c r="V25" s="856" t="s">
        <v>486</v>
      </c>
    </row>
    <row r="26" spans="1:22" ht="26.25" customHeight="1" thickBot="1">
      <c r="A26" s="1025" t="s">
        <v>59</v>
      </c>
      <c r="B26" s="259"/>
      <c r="C26" s="350"/>
      <c r="D26" s="351"/>
      <c r="E26" s="260">
        <v>2.7</v>
      </c>
      <c r="F26" s="27" t="s">
        <v>487</v>
      </c>
      <c r="G26" s="334" t="s">
        <v>488</v>
      </c>
      <c r="H26" s="335">
        <v>3</v>
      </c>
      <c r="I26" s="375">
        <v>3.9117647</v>
      </c>
      <c r="J26" s="376">
        <v>3.9117647</v>
      </c>
      <c r="K26" s="892"/>
      <c r="L26" s="898"/>
      <c r="M26" s="892"/>
      <c r="N26" s="898"/>
      <c r="O26" s="377">
        <v>1.0869424000000001</v>
      </c>
      <c r="P26" s="378">
        <v>1.0869424000000001</v>
      </c>
      <c r="Q26" s="892"/>
      <c r="R26" s="898"/>
      <c r="S26" s="892"/>
      <c r="T26" s="899"/>
      <c r="U26" s="321"/>
      <c r="V26" s="856" t="s">
        <v>489</v>
      </c>
    </row>
    <row r="27" spans="1:22" ht="26.25" customHeight="1" thickBot="1">
      <c r="A27" s="869" t="s">
        <v>58</v>
      </c>
      <c r="B27" s="870"/>
      <c r="C27" s="871" t="s">
        <v>124</v>
      </c>
      <c r="D27" s="872" t="s">
        <v>490</v>
      </c>
      <c r="E27" s="873"/>
      <c r="F27" s="873"/>
      <c r="G27" s="878"/>
      <c r="H27" s="879">
        <v>5</v>
      </c>
      <c r="I27" s="880">
        <f>AVERAGE(I28:I32)</f>
        <v>4.4010161999999999</v>
      </c>
      <c r="J27" s="880">
        <f>AVERAGE(J28:J32)</f>
        <v>4.4049077800000003</v>
      </c>
      <c r="K27" s="880">
        <f>AVERAGE(K28:K32)</f>
        <v>4.3054455999999997</v>
      </c>
      <c r="L27" s="900"/>
      <c r="M27" s="880">
        <f>AVERAGE(M28:M32)</f>
        <v>4.6324509599999999</v>
      </c>
      <c r="N27" s="880">
        <f>AVERAGE(N28:N32)</f>
        <v>4.1842196000000005</v>
      </c>
      <c r="O27" s="880">
        <f>AVERAGE(O28:O32)</f>
        <v>0.98254979200000003</v>
      </c>
      <c r="P27" s="880">
        <f>AVERAGE(P28:P32)</f>
        <v>0.98271476000000002</v>
      </c>
      <c r="Q27" s="880">
        <f>AVERAGE(Q28:Q32)</f>
        <v>0.84699094399999986</v>
      </c>
      <c r="R27" s="900"/>
      <c r="S27" s="880">
        <f>AVERAGE(S28:S32)</f>
        <v>1.0275530100000001</v>
      </c>
      <c r="T27" s="880">
        <f>AVERAGE(T28:T32)</f>
        <v>0.89051422999999996</v>
      </c>
      <c r="U27" s="876"/>
    </row>
    <row r="28" spans="1:22" ht="26.25" customHeight="1">
      <c r="A28" s="1025" t="s">
        <v>59</v>
      </c>
      <c r="B28" s="259"/>
      <c r="C28" s="306"/>
      <c r="D28" s="261"/>
      <c r="E28" s="260">
        <v>3.1</v>
      </c>
      <c r="F28" s="27" t="s">
        <v>491</v>
      </c>
      <c r="G28" s="334" t="s">
        <v>492</v>
      </c>
      <c r="H28" s="379">
        <v>4</v>
      </c>
      <c r="I28" s="380">
        <v>4.5085959000000004</v>
      </c>
      <c r="J28" s="381">
        <v>4.2727272999999997</v>
      </c>
      <c r="K28" s="382">
        <v>4.3438644999999996</v>
      </c>
      <c r="L28" s="901"/>
      <c r="M28" s="383">
        <v>4.8823528999999999</v>
      </c>
      <c r="N28" s="384">
        <v>4.4901961000000004</v>
      </c>
      <c r="O28" s="385">
        <v>0.81251600999999996</v>
      </c>
      <c r="P28" s="386">
        <v>0.90091211000000004</v>
      </c>
      <c r="Q28" s="387">
        <v>0.74940249999999997</v>
      </c>
      <c r="R28" s="902"/>
      <c r="S28" s="388">
        <v>0.68468625000000005</v>
      </c>
      <c r="T28" s="389">
        <v>0.78775972000000005</v>
      </c>
      <c r="U28" s="321"/>
      <c r="V28" s="856" t="s">
        <v>493</v>
      </c>
    </row>
    <row r="29" spans="1:22" ht="26.25" customHeight="1">
      <c r="A29" s="1025" t="s">
        <v>59</v>
      </c>
      <c r="B29" s="259"/>
      <c r="C29" s="306"/>
      <c r="D29" s="261"/>
      <c r="E29" s="260">
        <v>3.2</v>
      </c>
      <c r="F29" s="27" t="s">
        <v>494</v>
      </c>
      <c r="G29" s="334" t="s">
        <v>495</v>
      </c>
      <c r="H29" s="360">
        <v>5</v>
      </c>
      <c r="I29" s="390">
        <v>3.9601595000000001</v>
      </c>
      <c r="J29" s="391">
        <v>3.875</v>
      </c>
      <c r="K29" s="392">
        <v>3.8765160000000001</v>
      </c>
      <c r="L29" s="903"/>
      <c r="M29" s="393">
        <v>4.3333332999999996</v>
      </c>
      <c r="N29" s="394">
        <v>3.6976743999999999</v>
      </c>
      <c r="O29" s="395">
        <v>1.0287966</v>
      </c>
      <c r="P29" s="396">
        <v>1.1167879000000001</v>
      </c>
      <c r="Q29" s="397">
        <v>0.92679425000000004</v>
      </c>
      <c r="R29" s="904"/>
      <c r="S29" s="398">
        <v>1.0261037</v>
      </c>
      <c r="T29" s="399">
        <v>0.94462056999999999</v>
      </c>
      <c r="U29" s="321"/>
      <c r="V29" s="856" t="s">
        <v>496</v>
      </c>
    </row>
    <row r="30" spans="1:22" ht="26.25" customHeight="1">
      <c r="A30" s="1025" t="s">
        <v>59</v>
      </c>
      <c r="B30" s="259"/>
      <c r="C30" s="306"/>
      <c r="D30" s="261"/>
      <c r="E30" s="260">
        <v>3.3</v>
      </c>
      <c r="F30" s="27" t="s">
        <v>497</v>
      </c>
      <c r="G30" s="334" t="s">
        <v>498</v>
      </c>
      <c r="H30" s="360">
        <v>5</v>
      </c>
      <c r="I30" s="390">
        <v>4.4724121999999999</v>
      </c>
      <c r="J30" s="391">
        <v>4.6086957000000002</v>
      </c>
      <c r="K30" s="392">
        <v>4.5984556000000003</v>
      </c>
      <c r="L30" s="903"/>
      <c r="M30" s="393">
        <v>4.625</v>
      </c>
      <c r="N30" s="394">
        <v>3.9767442000000002</v>
      </c>
      <c r="O30" s="395">
        <v>1.1140121000000001</v>
      </c>
      <c r="P30" s="396">
        <v>0.95628736999999997</v>
      </c>
      <c r="Q30" s="397">
        <v>1.1733327</v>
      </c>
      <c r="R30" s="904"/>
      <c r="S30" s="398">
        <v>1.1821742</v>
      </c>
      <c r="T30" s="399">
        <v>1.0633811</v>
      </c>
      <c r="U30" s="321"/>
      <c r="V30" s="856" t="s">
        <v>499</v>
      </c>
    </row>
    <row r="31" spans="1:22" ht="26.25" customHeight="1">
      <c r="A31" s="1025" t="s">
        <v>59</v>
      </c>
      <c r="B31" s="259"/>
      <c r="C31" s="306"/>
      <c r="D31" s="261"/>
      <c r="E31" s="260">
        <v>3.4</v>
      </c>
      <c r="F31" s="27" t="s">
        <v>500</v>
      </c>
      <c r="G31" s="400" t="s">
        <v>501</v>
      </c>
      <c r="H31" s="401">
        <v>4</v>
      </c>
      <c r="I31" s="390">
        <v>4.7258259000000002</v>
      </c>
      <c r="J31" s="391">
        <v>4.9347826000000001</v>
      </c>
      <c r="K31" s="392">
        <v>4.7497971999999997</v>
      </c>
      <c r="L31" s="903"/>
      <c r="M31" s="393">
        <v>4.5882353</v>
      </c>
      <c r="N31" s="394">
        <v>4.6274509999999998</v>
      </c>
      <c r="O31" s="395">
        <v>0.98563553000000004</v>
      </c>
      <c r="P31" s="396">
        <v>0.85584002000000003</v>
      </c>
      <c r="Q31" s="397">
        <v>0.86640706999999995</v>
      </c>
      <c r="R31" s="904"/>
      <c r="S31" s="398">
        <v>1.0458755</v>
      </c>
      <c r="T31" s="399">
        <v>1.1535053</v>
      </c>
      <c r="U31" s="321"/>
      <c r="V31" s="856" t="s">
        <v>502</v>
      </c>
    </row>
    <row r="32" spans="1:22" ht="26.25" customHeight="1" thickBot="1">
      <c r="A32" s="1025" t="s">
        <v>59</v>
      </c>
      <c r="B32" s="259"/>
      <c r="C32" s="306"/>
      <c r="D32" s="261"/>
      <c r="E32" s="260">
        <v>3.5</v>
      </c>
      <c r="F32" s="27" t="s">
        <v>503</v>
      </c>
      <c r="G32" s="400" t="s">
        <v>504</v>
      </c>
      <c r="H32" s="402">
        <v>5</v>
      </c>
      <c r="I32" s="403">
        <v>4.3380875000000003</v>
      </c>
      <c r="J32" s="404">
        <v>4.3333332999999996</v>
      </c>
      <c r="K32" s="405">
        <v>3.9585946999999999</v>
      </c>
      <c r="L32" s="905"/>
      <c r="M32" s="406">
        <v>4.7333333</v>
      </c>
      <c r="N32" s="407">
        <v>4.1290323000000004</v>
      </c>
      <c r="O32" s="408">
        <v>0.97178872000000005</v>
      </c>
      <c r="P32" s="409">
        <v>1.0837464000000001</v>
      </c>
      <c r="Q32" s="410">
        <v>0.51901819999999999</v>
      </c>
      <c r="R32" s="906"/>
      <c r="S32" s="411">
        <v>1.1989254</v>
      </c>
      <c r="T32" s="412">
        <v>0.50330445999999995</v>
      </c>
      <c r="U32" s="321"/>
      <c r="V32" s="856" t="s">
        <v>505</v>
      </c>
    </row>
    <row r="33" spans="1:22" ht="26.25" customHeight="1">
      <c r="A33" s="297"/>
      <c r="B33" s="298" t="s">
        <v>506</v>
      </c>
      <c r="C33" s="346"/>
      <c r="D33" s="300"/>
      <c r="E33" s="299"/>
      <c r="F33" s="301"/>
      <c r="G33" s="302" t="s">
        <v>445</v>
      </c>
      <c r="H33" s="347"/>
      <c r="I33" s="348"/>
      <c r="J33" s="349"/>
      <c r="K33" s="349"/>
      <c r="L33" s="349"/>
      <c r="M33" s="349"/>
      <c r="N33" s="349"/>
      <c r="O33" s="348"/>
      <c r="P33" s="349"/>
      <c r="Q33" s="349"/>
      <c r="R33" s="349"/>
      <c r="S33" s="349"/>
      <c r="T33" s="349"/>
      <c r="U33" s="305"/>
    </row>
    <row r="34" spans="1:22" ht="26.25" customHeight="1" thickBot="1">
      <c r="A34" s="869" t="s">
        <v>58</v>
      </c>
      <c r="B34" s="870"/>
      <c r="C34" s="871" t="s">
        <v>9</v>
      </c>
      <c r="D34" s="872" t="s">
        <v>507</v>
      </c>
      <c r="E34" s="873"/>
      <c r="F34" s="873"/>
      <c r="G34" s="872"/>
      <c r="H34" s="874"/>
      <c r="I34" s="877">
        <f>AVERAGE(I35,AVERAGE(I36:I37),AVERAGE(I38:I39),I40,I41)</f>
        <v>4.3937632500000001</v>
      </c>
      <c r="J34" s="877">
        <f>AVERAGE(AVERAGE(J36:J37),J40,J41)</f>
        <v>4.2330084000000001</v>
      </c>
      <c r="K34" s="877">
        <f>AVERAGE(K35,AVERAGE(K36:K37),AVERAGE(K38:K39),K40,K41)</f>
        <v>4.2972507499999999</v>
      </c>
      <c r="L34" s="877">
        <f>AVERAGE(L38:L39)</f>
        <v>4.44466815</v>
      </c>
      <c r="M34" s="877">
        <f>AVERAGE(M35,AVERAGE(M36:M37),AVERAGE(M38:M39),M40,M41)</f>
        <v>4.5992673699999997</v>
      </c>
      <c r="N34" s="877">
        <f>AVERAGE(N35,AVERAGE(N36:N37),AVERAGE(N38:N39),N40,N41)</f>
        <v>4.29842367</v>
      </c>
      <c r="O34" s="877">
        <f>AVERAGE(O35,AVERAGE(O36:O37),AVERAGE(O38:O39),O40,O41)</f>
        <v>0.91175134799999991</v>
      </c>
      <c r="P34" s="877">
        <f>AVERAGE(AVERAGE(P36:P37),P40,P41)</f>
        <v>0.9071798333333333</v>
      </c>
      <c r="Q34" s="877">
        <f>AVERAGE(Q35,AVERAGE(Q36:Q37),AVERAGE(Q38:Q39),Q40,Q41)</f>
        <v>0.89400549200000001</v>
      </c>
      <c r="R34" s="877">
        <f>AVERAGE(R38:R39)</f>
        <v>1.0956541</v>
      </c>
      <c r="S34" s="877">
        <f>AVERAGE(S35,AVERAGE(S36:S37),AVERAGE(S38:S39),S40,S41)</f>
        <v>0.89149036200000009</v>
      </c>
      <c r="T34" s="877">
        <f>AVERAGE(T35,AVERAGE(T36:T37),AVERAGE(T38:T39),T40,T41)</f>
        <v>0.73530610399999996</v>
      </c>
      <c r="U34" s="876"/>
    </row>
    <row r="35" spans="1:22" ht="26.25" customHeight="1">
      <c r="A35" s="1025" t="s">
        <v>59</v>
      </c>
      <c r="B35" s="259"/>
      <c r="C35" s="306"/>
      <c r="D35" s="261"/>
      <c r="E35" s="260">
        <v>4.0999999999999996</v>
      </c>
      <c r="F35" s="371" t="s">
        <v>508</v>
      </c>
      <c r="G35" s="334" t="s">
        <v>509</v>
      </c>
      <c r="H35" s="308"/>
      <c r="I35" s="413">
        <v>4.4793038000000003</v>
      </c>
      <c r="J35" s="894"/>
      <c r="K35" s="414">
        <v>4.3498168000000001</v>
      </c>
      <c r="L35" s="894"/>
      <c r="M35" s="415">
        <v>4.6153845999999996</v>
      </c>
      <c r="N35" s="416">
        <v>4.4857142999999997</v>
      </c>
      <c r="O35" s="417">
        <v>0.83097911999999996</v>
      </c>
      <c r="P35" s="895"/>
      <c r="Q35" s="418">
        <v>0.71056607999999999</v>
      </c>
      <c r="R35" s="895"/>
      <c r="S35" s="419">
        <v>1.0954885000000001</v>
      </c>
      <c r="T35" s="420">
        <v>0.56591928000000002</v>
      </c>
      <c r="U35" s="321"/>
      <c r="V35" s="856" t="s">
        <v>510</v>
      </c>
    </row>
    <row r="36" spans="1:22" ht="26.25" customHeight="1">
      <c r="A36" s="1025" t="s">
        <v>806</v>
      </c>
      <c r="B36" s="259"/>
      <c r="C36" s="306"/>
      <c r="D36" s="261"/>
      <c r="E36" s="260">
        <v>4.2</v>
      </c>
      <c r="F36" s="371" t="s">
        <v>511</v>
      </c>
      <c r="G36" s="334" t="s">
        <v>512</v>
      </c>
      <c r="H36" s="308"/>
      <c r="I36" s="421">
        <v>4.3837209000000001</v>
      </c>
      <c r="J36" s="422">
        <v>4.1212121000000002</v>
      </c>
      <c r="K36" s="423">
        <v>3.8597315000000001</v>
      </c>
      <c r="L36" s="891"/>
      <c r="M36" s="424">
        <v>5.0769231000000001</v>
      </c>
      <c r="N36" s="425">
        <v>4.2857143000000004</v>
      </c>
      <c r="O36" s="426">
        <v>0.86494718999999998</v>
      </c>
      <c r="P36" s="427">
        <v>0.82271890999999997</v>
      </c>
      <c r="Q36" s="428">
        <v>0.87194822999999999</v>
      </c>
      <c r="R36" s="896"/>
      <c r="S36" s="429">
        <v>0.62599344000000001</v>
      </c>
      <c r="T36" s="430">
        <v>0.53909737999999996</v>
      </c>
      <c r="U36" s="321"/>
      <c r="V36" s="856" t="s">
        <v>513</v>
      </c>
    </row>
    <row r="37" spans="1:22" ht="26.25" customHeight="1">
      <c r="A37" s="1025" t="s">
        <v>60</v>
      </c>
      <c r="B37" s="259"/>
      <c r="C37" s="306"/>
      <c r="D37" s="261"/>
      <c r="E37" s="260"/>
      <c r="F37" s="371"/>
      <c r="G37" s="334" t="s">
        <v>514</v>
      </c>
      <c r="H37" s="308"/>
      <c r="I37" s="421">
        <v>4.3309705999999997</v>
      </c>
      <c r="J37" s="422">
        <v>4.0434783000000003</v>
      </c>
      <c r="K37" s="423">
        <v>4.2626404999999998</v>
      </c>
      <c r="L37" s="891"/>
      <c r="M37" s="424">
        <v>4.5384615000000004</v>
      </c>
      <c r="N37" s="425">
        <v>4.3809524</v>
      </c>
      <c r="O37" s="426">
        <v>0.77420171000000004</v>
      </c>
      <c r="P37" s="427">
        <v>0.98076912999999999</v>
      </c>
      <c r="Q37" s="428">
        <v>0.93172089999999996</v>
      </c>
      <c r="R37" s="896"/>
      <c r="S37" s="429">
        <v>0.50711265000000005</v>
      </c>
      <c r="T37" s="430">
        <v>0.59643553000000005</v>
      </c>
      <c r="U37" s="321"/>
      <c r="V37" s="856" t="s">
        <v>515</v>
      </c>
    </row>
    <row r="38" spans="1:22" ht="26.25" customHeight="1">
      <c r="A38" s="1025" t="s">
        <v>806</v>
      </c>
      <c r="B38" s="259"/>
      <c r="C38" s="306"/>
      <c r="D38" s="261"/>
      <c r="E38" s="260">
        <v>4.3</v>
      </c>
      <c r="F38" s="371" t="s">
        <v>516</v>
      </c>
      <c r="G38" s="307" t="s">
        <v>517</v>
      </c>
      <c r="H38" s="308"/>
      <c r="I38" s="421">
        <v>4.4379436999999999</v>
      </c>
      <c r="J38" s="891"/>
      <c r="K38" s="423">
        <v>4.5517082000000002</v>
      </c>
      <c r="L38" s="431">
        <v>4.2045545000000004</v>
      </c>
      <c r="M38" s="424">
        <v>4.8333332999999996</v>
      </c>
      <c r="N38" s="425">
        <v>4.2380952000000001</v>
      </c>
      <c r="O38" s="426">
        <v>0.97159393999999999</v>
      </c>
      <c r="P38" s="896"/>
      <c r="Q38" s="428">
        <v>0.85262629000000001</v>
      </c>
      <c r="R38" s="432">
        <v>1.148498</v>
      </c>
      <c r="S38" s="429">
        <v>0.81426547999999999</v>
      </c>
      <c r="T38" s="430">
        <v>0.88310584999999997</v>
      </c>
      <c r="U38" s="321"/>
      <c r="V38" s="856" t="s">
        <v>518</v>
      </c>
    </row>
    <row r="39" spans="1:22" ht="26.25" customHeight="1">
      <c r="A39" s="1025" t="s">
        <v>60</v>
      </c>
      <c r="B39" s="259"/>
      <c r="C39" s="306"/>
      <c r="D39" s="261"/>
      <c r="E39" s="260"/>
      <c r="F39" s="371"/>
      <c r="G39" s="307" t="s">
        <v>519</v>
      </c>
      <c r="H39" s="308"/>
      <c r="I39" s="421">
        <v>4.6384398999999998</v>
      </c>
      <c r="J39" s="891"/>
      <c r="K39" s="423">
        <v>4.6226666999999999</v>
      </c>
      <c r="L39" s="431">
        <v>4.6847817999999997</v>
      </c>
      <c r="M39" s="424">
        <v>4.9285714</v>
      </c>
      <c r="N39" s="425">
        <v>4.3043478000000004</v>
      </c>
      <c r="O39" s="426">
        <v>1.0170066</v>
      </c>
      <c r="P39" s="896"/>
      <c r="Q39" s="428">
        <v>0.88838028000000002</v>
      </c>
      <c r="R39" s="432">
        <v>1.0428101999999999</v>
      </c>
      <c r="S39" s="429">
        <v>0.97632785</v>
      </c>
      <c r="T39" s="430">
        <v>1.098379</v>
      </c>
      <c r="U39" s="321"/>
      <c r="V39" s="856" t="s">
        <v>520</v>
      </c>
    </row>
    <row r="40" spans="1:22" ht="26.25" customHeight="1">
      <c r="A40" s="1025" t="s">
        <v>59</v>
      </c>
      <c r="B40" s="259"/>
      <c r="C40" s="306"/>
      <c r="D40" s="261"/>
      <c r="E40" s="260">
        <v>4.4000000000000004</v>
      </c>
      <c r="F40" s="27" t="s">
        <v>521</v>
      </c>
      <c r="G40" s="334" t="s">
        <v>522</v>
      </c>
      <c r="H40" s="308"/>
      <c r="I40" s="421">
        <v>4.3131003999999997</v>
      </c>
      <c r="J40" s="433">
        <v>3.9655171999999999</v>
      </c>
      <c r="K40" s="423">
        <v>4.2034681999999997</v>
      </c>
      <c r="L40" s="891"/>
      <c r="M40" s="424">
        <v>4.8461537999999997</v>
      </c>
      <c r="N40" s="425">
        <v>4.1315789000000001</v>
      </c>
      <c r="O40" s="426">
        <v>0.92321617</v>
      </c>
      <c r="P40" s="434">
        <v>0.94788158</v>
      </c>
      <c r="Q40" s="428">
        <v>1.0207329000000001</v>
      </c>
      <c r="R40" s="896"/>
      <c r="S40" s="429">
        <v>0.78249179999999996</v>
      </c>
      <c r="T40" s="430">
        <v>0.70846498999999996</v>
      </c>
      <c r="U40" s="321"/>
      <c r="V40" s="856" t="s">
        <v>523</v>
      </c>
    </row>
    <row r="41" spans="1:22" ht="26.25" customHeight="1" thickBot="1">
      <c r="A41" s="1025" t="s">
        <v>59</v>
      </c>
      <c r="B41" s="254"/>
      <c r="C41" s="435"/>
      <c r="D41" s="256"/>
      <c r="E41" s="255">
        <v>4.5</v>
      </c>
      <c r="F41" s="436" t="s">
        <v>524</v>
      </c>
      <c r="G41" s="334" t="s">
        <v>525</v>
      </c>
      <c r="H41" s="335">
        <v>4</v>
      </c>
      <c r="I41" s="437">
        <v>4.2808745000000004</v>
      </c>
      <c r="J41" s="438">
        <v>4.6511627999999998</v>
      </c>
      <c r="K41" s="439">
        <v>4.2845953000000003</v>
      </c>
      <c r="L41" s="892"/>
      <c r="M41" s="440">
        <v>3.8461538000000002</v>
      </c>
      <c r="N41" s="441">
        <v>4.2702703</v>
      </c>
      <c r="O41" s="442">
        <v>0.99068672999999996</v>
      </c>
      <c r="P41" s="443">
        <v>0.87191390000000002</v>
      </c>
      <c r="Q41" s="444">
        <v>0.96639063000000003</v>
      </c>
      <c r="R41" s="898"/>
      <c r="S41" s="445">
        <v>1.1176218</v>
      </c>
      <c r="T41" s="446">
        <v>0.84363737000000005</v>
      </c>
      <c r="U41" s="321"/>
      <c r="V41" s="856" t="s">
        <v>526</v>
      </c>
    </row>
    <row r="42" spans="1:22" ht="26.25" customHeight="1">
      <c r="A42" s="287" t="s">
        <v>527</v>
      </c>
      <c r="B42" s="447"/>
      <c r="C42" s="448"/>
      <c r="D42" s="290"/>
      <c r="E42" s="289"/>
      <c r="F42" s="291"/>
      <c r="G42" s="292" t="s">
        <v>445</v>
      </c>
      <c r="H42" s="293"/>
      <c r="I42" s="294"/>
      <c r="J42" s="295"/>
      <c r="K42" s="295"/>
      <c r="L42" s="295"/>
      <c r="M42" s="295"/>
      <c r="N42" s="295"/>
      <c r="O42" s="294"/>
      <c r="P42" s="295"/>
      <c r="Q42" s="295"/>
      <c r="R42" s="295"/>
      <c r="S42" s="295"/>
      <c r="T42" s="295"/>
      <c r="U42" s="449"/>
    </row>
    <row r="43" spans="1:22" ht="26.25" customHeight="1">
      <c r="A43" s="297"/>
      <c r="B43" s="298" t="s">
        <v>528</v>
      </c>
      <c r="C43" s="346"/>
      <c r="D43" s="300"/>
      <c r="E43" s="299"/>
      <c r="F43" s="301"/>
      <c r="G43" s="302" t="s">
        <v>445</v>
      </c>
      <c r="H43" s="302"/>
      <c r="I43" s="303"/>
      <c r="J43" s="304"/>
      <c r="K43" s="304"/>
      <c r="L43" s="304"/>
      <c r="M43" s="304"/>
      <c r="N43" s="304"/>
      <c r="O43" s="303"/>
      <c r="P43" s="304"/>
      <c r="Q43" s="304"/>
      <c r="R43" s="304"/>
      <c r="S43" s="304"/>
      <c r="T43" s="304"/>
      <c r="U43" s="305"/>
    </row>
    <row r="44" spans="1:22" ht="26.25" customHeight="1" thickBot="1">
      <c r="A44" s="869" t="s">
        <v>58</v>
      </c>
      <c r="B44" s="870"/>
      <c r="C44" s="871" t="s">
        <v>10</v>
      </c>
      <c r="D44" s="872" t="s">
        <v>529</v>
      </c>
      <c r="E44" s="873"/>
      <c r="F44" s="873"/>
      <c r="G44" s="872"/>
      <c r="H44" s="874">
        <v>4</v>
      </c>
      <c r="I44" s="877">
        <f t="shared" ref="I44:T44" si="1">AVERAGE(I45:I48)</f>
        <v>4.2309841000000006</v>
      </c>
      <c r="J44" s="877">
        <f t="shared" si="1"/>
        <v>4.1224730000000003</v>
      </c>
      <c r="K44" s="877">
        <f t="shared" si="1"/>
        <v>4.5865295000000001</v>
      </c>
      <c r="L44" s="877">
        <f t="shared" si="1"/>
        <v>4.4161276999999997</v>
      </c>
      <c r="M44" s="877">
        <f t="shared" si="1"/>
        <v>4.3214285500000003</v>
      </c>
      <c r="N44" s="877">
        <f t="shared" si="1"/>
        <v>4.5533834500000001</v>
      </c>
      <c r="O44" s="877">
        <f t="shared" si="1"/>
        <v>0.9374934399999999</v>
      </c>
      <c r="P44" s="877">
        <f t="shared" si="1"/>
        <v>0.86965473249999992</v>
      </c>
      <c r="Q44" s="877">
        <f t="shared" si="1"/>
        <v>0.72302253000000005</v>
      </c>
      <c r="R44" s="877">
        <f t="shared" si="1"/>
        <v>1.2101649999999999</v>
      </c>
      <c r="S44" s="877">
        <f t="shared" si="1"/>
        <v>1.13936495</v>
      </c>
      <c r="T44" s="877">
        <f t="shared" si="1"/>
        <v>0.92948222000000003</v>
      </c>
      <c r="U44" s="876"/>
    </row>
    <row r="45" spans="1:22" ht="26.25" customHeight="1">
      <c r="A45" s="1025" t="s">
        <v>59</v>
      </c>
      <c r="B45" s="259"/>
      <c r="C45" s="306"/>
      <c r="D45" s="261"/>
      <c r="E45" s="260">
        <v>5.0999999999999996</v>
      </c>
      <c r="F45" s="27" t="s">
        <v>530</v>
      </c>
      <c r="G45" s="334" t="s">
        <v>531</v>
      </c>
      <c r="H45" s="379">
        <v>4</v>
      </c>
      <c r="I45" s="450">
        <v>4.1670575000000003</v>
      </c>
      <c r="J45" s="451">
        <v>3.8055555999999999</v>
      </c>
      <c r="K45" s="894"/>
      <c r="L45" s="452">
        <v>4.4161276999999997</v>
      </c>
      <c r="M45" s="453">
        <v>4.1428570999999996</v>
      </c>
      <c r="N45" s="454">
        <v>4.4210526000000003</v>
      </c>
      <c r="O45" s="455">
        <v>1.1208632999999999</v>
      </c>
      <c r="P45" s="456">
        <v>0.92305199999999998</v>
      </c>
      <c r="Q45" s="894"/>
      <c r="R45" s="457">
        <v>1.2101649999999999</v>
      </c>
      <c r="S45" s="458">
        <v>1.1428316000000001</v>
      </c>
      <c r="T45" s="459">
        <v>1.1357872</v>
      </c>
      <c r="U45" s="321"/>
      <c r="V45" s="856" t="s">
        <v>532</v>
      </c>
    </row>
    <row r="46" spans="1:22" ht="26.25" customHeight="1">
      <c r="A46" s="1025" t="s">
        <v>59</v>
      </c>
      <c r="B46" s="259"/>
      <c r="C46" s="306"/>
      <c r="D46" s="261"/>
      <c r="E46" s="260">
        <v>5.2</v>
      </c>
      <c r="F46" s="27" t="s">
        <v>533</v>
      </c>
      <c r="G46" s="334" t="s">
        <v>534</v>
      </c>
      <c r="H46" s="308"/>
      <c r="I46" s="460">
        <v>3.8965516999999998</v>
      </c>
      <c r="J46" s="461">
        <v>3.8965516999999998</v>
      </c>
      <c r="K46" s="891"/>
      <c r="L46" s="896"/>
      <c r="M46" s="891"/>
      <c r="N46" s="896"/>
      <c r="O46" s="462">
        <v>0.82013329000000001</v>
      </c>
      <c r="P46" s="463">
        <v>0.82013329000000001</v>
      </c>
      <c r="Q46" s="891"/>
      <c r="R46" s="896"/>
      <c r="S46" s="891"/>
      <c r="T46" s="897"/>
      <c r="U46" s="321"/>
      <c r="V46" s="856" t="s">
        <v>535</v>
      </c>
    </row>
    <row r="47" spans="1:22" ht="26.25" customHeight="1">
      <c r="A47" s="1025" t="s">
        <v>59</v>
      </c>
      <c r="B47" s="259"/>
      <c r="C47" s="306"/>
      <c r="D47" s="261"/>
      <c r="E47" s="260">
        <v>5.3</v>
      </c>
      <c r="F47" s="27" t="s">
        <v>802</v>
      </c>
      <c r="G47" s="334" t="s">
        <v>536</v>
      </c>
      <c r="H47" s="308"/>
      <c r="I47" s="460">
        <v>4.5508034000000004</v>
      </c>
      <c r="J47" s="461">
        <v>4.4782609000000004</v>
      </c>
      <c r="K47" s="464">
        <v>4.5865295000000001</v>
      </c>
      <c r="L47" s="896"/>
      <c r="M47" s="465">
        <v>4.5</v>
      </c>
      <c r="N47" s="466">
        <v>4.6857142999999999</v>
      </c>
      <c r="O47" s="462">
        <v>0.85683158999999998</v>
      </c>
      <c r="P47" s="463">
        <v>0.78328805999999995</v>
      </c>
      <c r="Q47" s="467">
        <v>0.72302253000000005</v>
      </c>
      <c r="R47" s="896"/>
      <c r="S47" s="468">
        <v>1.1358983</v>
      </c>
      <c r="T47" s="469">
        <v>0.72317724000000005</v>
      </c>
      <c r="U47" s="321"/>
      <c r="V47" s="856" t="s">
        <v>537</v>
      </c>
    </row>
    <row r="48" spans="1:22" ht="26.25" customHeight="1" thickBot="1">
      <c r="A48" s="1025" t="s">
        <v>59</v>
      </c>
      <c r="B48" s="259"/>
      <c r="C48" s="306"/>
      <c r="D48" s="261"/>
      <c r="E48" s="260">
        <v>5.4</v>
      </c>
      <c r="F48" s="371" t="s">
        <v>538</v>
      </c>
      <c r="G48" s="307" t="s">
        <v>539</v>
      </c>
      <c r="H48" s="308"/>
      <c r="I48" s="470">
        <v>4.3095238</v>
      </c>
      <c r="J48" s="471">
        <v>4.3095238</v>
      </c>
      <c r="K48" s="892"/>
      <c r="L48" s="898"/>
      <c r="M48" s="892"/>
      <c r="N48" s="898"/>
      <c r="O48" s="472">
        <v>0.95214558000000005</v>
      </c>
      <c r="P48" s="473">
        <v>0.95214558000000005</v>
      </c>
      <c r="Q48" s="892"/>
      <c r="R48" s="898"/>
      <c r="S48" s="892"/>
      <c r="T48" s="899"/>
      <c r="U48" s="321"/>
      <c r="V48" s="856" t="s">
        <v>540</v>
      </c>
    </row>
    <row r="49" spans="1:22" ht="26.25" customHeight="1" thickBot="1">
      <c r="A49" s="869" t="s">
        <v>58</v>
      </c>
      <c r="B49" s="870"/>
      <c r="C49" s="871" t="s">
        <v>11</v>
      </c>
      <c r="D49" s="872" t="s">
        <v>541</v>
      </c>
      <c r="E49" s="873"/>
      <c r="F49" s="873"/>
      <c r="G49" s="872"/>
      <c r="H49" s="881">
        <v>4</v>
      </c>
      <c r="I49" s="880">
        <f>AVERAGE(I50:I52)</f>
        <v>4.3190877666666667</v>
      </c>
      <c r="J49" s="880">
        <f>AVERAGE(J50:J52)</f>
        <v>4.3152904666666663</v>
      </c>
      <c r="K49" s="880">
        <f>AVERAGE(K50:K52)</f>
        <v>4.2719763999999998</v>
      </c>
      <c r="L49" s="900"/>
      <c r="M49" s="900"/>
      <c r="N49" s="900"/>
      <c r="O49" s="880" t="s">
        <v>62</v>
      </c>
      <c r="P49" s="880" t="s">
        <v>62</v>
      </c>
      <c r="Q49" s="880" t="s">
        <v>62</v>
      </c>
      <c r="R49" s="900"/>
      <c r="S49" s="900"/>
      <c r="T49" s="900"/>
      <c r="U49" s="876"/>
    </row>
    <row r="50" spans="1:22" ht="26.25" customHeight="1">
      <c r="A50" s="1025" t="s">
        <v>59</v>
      </c>
      <c r="B50" s="259"/>
      <c r="C50" s="306"/>
      <c r="D50" s="261"/>
      <c r="E50" s="260">
        <v>6.1</v>
      </c>
      <c r="F50" s="27" t="s">
        <v>542</v>
      </c>
      <c r="G50" s="334" t="s">
        <v>543</v>
      </c>
      <c r="H50" s="308"/>
      <c r="I50" s="474">
        <v>4.3836110000000001</v>
      </c>
      <c r="J50" s="475">
        <v>4.3953487999999998</v>
      </c>
      <c r="K50" s="476">
        <v>4.3685345</v>
      </c>
      <c r="L50" s="895"/>
      <c r="M50" s="894"/>
      <c r="N50" s="895"/>
      <c r="O50" s="477">
        <v>0.86455548000000004</v>
      </c>
      <c r="P50" s="478">
        <v>0.95711290000000004</v>
      </c>
      <c r="Q50" s="479">
        <v>0.74617683000000001</v>
      </c>
      <c r="R50" s="894"/>
      <c r="S50" s="895"/>
      <c r="T50" s="894"/>
      <c r="U50" s="321"/>
      <c r="V50" s="856" t="s">
        <v>544</v>
      </c>
    </row>
    <row r="51" spans="1:22" ht="26.25" customHeight="1">
      <c r="A51" s="1025" t="s">
        <v>59</v>
      </c>
      <c r="B51" s="259"/>
      <c r="C51" s="306"/>
      <c r="D51" s="261"/>
      <c r="E51" s="260">
        <v>6.2</v>
      </c>
      <c r="F51" s="27" t="s">
        <v>545</v>
      </c>
      <c r="G51" s="334" t="s">
        <v>546</v>
      </c>
      <c r="H51" s="360">
        <v>4</v>
      </c>
      <c r="I51" s="480">
        <v>4.4285714</v>
      </c>
      <c r="J51" s="481">
        <v>4.4285714</v>
      </c>
      <c r="K51" s="891"/>
      <c r="L51" s="896"/>
      <c r="M51" s="891"/>
      <c r="N51" s="896"/>
      <c r="O51" s="482">
        <v>0.80279038999999996</v>
      </c>
      <c r="P51" s="483">
        <v>0.80279038999999996</v>
      </c>
      <c r="Q51" s="904"/>
      <c r="R51" s="891"/>
      <c r="S51" s="896"/>
      <c r="T51" s="891"/>
      <c r="U51" s="321"/>
      <c r="V51" s="856" t="s">
        <v>547</v>
      </c>
    </row>
    <row r="52" spans="1:22" ht="26.25" customHeight="1" thickBot="1">
      <c r="A52" s="1025" t="s">
        <v>59</v>
      </c>
      <c r="B52" s="254"/>
      <c r="C52" s="435"/>
      <c r="D52" s="256"/>
      <c r="E52" s="255">
        <v>6.3</v>
      </c>
      <c r="F52" s="484" t="s">
        <v>548</v>
      </c>
      <c r="G52" s="334" t="s">
        <v>549</v>
      </c>
      <c r="H52" s="335">
        <v>2</v>
      </c>
      <c r="I52" s="485">
        <v>4.1450809</v>
      </c>
      <c r="J52" s="486">
        <v>4.1219511999999998</v>
      </c>
      <c r="K52" s="487">
        <v>4.1754182999999996</v>
      </c>
      <c r="L52" s="898"/>
      <c r="M52" s="892"/>
      <c r="N52" s="898"/>
      <c r="O52" s="488">
        <v>0.92901761999999999</v>
      </c>
      <c r="P52" s="489">
        <v>0.84472860000000005</v>
      </c>
      <c r="Q52" s="490">
        <v>1.0460526999999999</v>
      </c>
      <c r="R52" s="892"/>
      <c r="S52" s="898"/>
      <c r="T52" s="892"/>
      <c r="U52" s="321"/>
      <c r="V52" s="856" t="s">
        <v>550</v>
      </c>
    </row>
    <row r="53" spans="1:22" ht="26.25" customHeight="1" thickBot="1">
      <c r="A53" s="869" t="s">
        <v>58</v>
      </c>
      <c r="B53" s="870"/>
      <c r="C53" s="871" t="s">
        <v>12</v>
      </c>
      <c r="D53" s="872" t="s">
        <v>551</v>
      </c>
      <c r="E53" s="873"/>
      <c r="F53" s="873"/>
      <c r="G53" s="872"/>
      <c r="H53" s="881">
        <v>4</v>
      </c>
      <c r="I53" s="880">
        <f>AVERAGE(I54:I59)</f>
        <v>4.2769006833333334</v>
      </c>
      <c r="J53" s="880">
        <f>AVERAGE(J54:J59)</f>
        <v>4.1701232333333333</v>
      </c>
      <c r="K53" s="880">
        <f>AVERAGE(K54:K59)</f>
        <v>4.2858517999999997</v>
      </c>
      <c r="L53" s="900"/>
      <c r="M53" s="880">
        <f>AVERAGE(M55:M56)</f>
        <v>4.7388889000000001</v>
      </c>
      <c r="N53" s="880">
        <f>AVERAGE(N55:N56)</f>
        <v>4.8181817999999996</v>
      </c>
      <c r="O53" s="880" t="s">
        <v>62</v>
      </c>
      <c r="P53" s="880" t="s">
        <v>62</v>
      </c>
      <c r="Q53" s="880" t="s">
        <v>62</v>
      </c>
      <c r="R53" s="900"/>
      <c r="S53" s="880" t="s">
        <v>62</v>
      </c>
      <c r="T53" s="880"/>
      <c r="U53" s="876"/>
    </row>
    <row r="54" spans="1:22" ht="26.25" customHeight="1">
      <c r="A54" s="1025" t="s">
        <v>59</v>
      </c>
      <c r="B54" s="259"/>
      <c r="C54" s="306"/>
      <c r="D54" s="261"/>
      <c r="E54" s="260">
        <v>7.1</v>
      </c>
      <c r="F54" s="27" t="s">
        <v>552</v>
      </c>
      <c r="G54" s="307" t="s">
        <v>553</v>
      </c>
      <c r="H54" s="491">
        <v>6</v>
      </c>
      <c r="I54" s="492">
        <v>4.1052631999999996</v>
      </c>
      <c r="J54" s="493">
        <v>4.1052631999999996</v>
      </c>
      <c r="K54" s="894"/>
      <c r="L54" s="895"/>
      <c r="M54" s="894"/>
      <c r="N54" s="895"/>
      <c r="O54" s="494">
        <v>0.89670103000000001</v>
      </c>
      <c r="P54" s="495">
        <v>0.89670103000000001</v>
      </c>
      <c r="Q54" s="902"/>
      <c r="R54" s="894"/>
      <c r="S54" s="895"/>
      <c r="T54" s="894"/>
      <c r="U54" s="321"/>
      <c r="V54" s="856" t="s">
        <v>554</v>
      </c>
    </row>
    <row r="55" spans="1:22" ht="26.25" customHeight="1">
      <c r="A55" s="1025" t="s">
        <v>59</v>
      </c>
      <c r="B55" s="259"/>
      <c r="C55" s="306"/>
      <c r="D55" s="261"/>
      <c r="E55" s="260">
        <v>7.2</v>
      </c>
      <c r="F55" s="27" t="s">
        <v>555</v>
      </c>
      <c r="G55" s="334" t="s">
        <v>556</v>
      </c>
      <c r="H55" s="360">
        <v>5</v>
      </c>
      <c r="I55" s="496">
        <v>4.3921932999999997</v>
      </c>
      <c r="J55" s="497">
        <v>4.125</v>
      </c>
      <c r="K55" s="891"/>
      <c r="L55" s="896"/>
      <c r="M55" s="498">
        <v>4.7</v>
      </c>
      <c r="N55" s="896"/>
      <c r="O55" s="499">
        <v>0.87576222000000004</v>
      </c>
      <c r="P55" s="500">
        <v>0.75394474</v>
      </c>
      <c r="Q55" s="904"/>
      <c r="R55" s="891"/>
      <c r="S55" s="501">
        <v>0.92032879000000001</v>
      </c>
      <c r="T55" s="891"/>
      <c r="U55" s="321"/>
      <c r="V55" s="856" t="s">
        <v>557</v>
      </c>
    </row>
    <row r="56" spans="1:22" ht="26.25" customHeight="1">
      <c r="A56" s="1025" t="s">
        <v>59</v>
      </c>
      <c r="B56" s="259"/>
      <c r="C56" s="306"/>
      <c r="D56" s="261"/>
      <c r="E56" s="260">
        <v>7.3</v>
      </c>
      <c r="F56" s="27" t="s">
        <v>558</v>
      </c>
      <c r="G56" s="307" t="s">
        <v>559</v>
      </c>
      <c r="H56" s="374">
        <v>4</v>
      </c>
      <c r="I56" s="496">
        <v>4.4306143000000002</v>
      </c>
      <c r="J56" s="497">
        <v>4.0571428999999997</v>
      </c>
      <c r="K56" s="502">
        <v>4.2858517999999997</v>
      </c>
      <c r="L56" s="896"/>
      <c r="M56" s="498">
        <v>4.7777778</v>
      </c>
      <c r="N56" s="503">
        <v>4.8181817999999996</v>
      </c>
      <c r="O56" s="499">
        <v>0.87482492000000001</v>
      </c>
      <c r="P56" s="500">
        <v>0.87530430999999997</v>
      </c>
      <c r="Q56" s="504">
        <v>0.66374829000000002</v>
      </c>
      <c r="R56" s="891"/>
      <c r="S56" s="501">
        <v>0.93932855000000004</v>
      </c>
      <c r="T56" s="505">
        <v>0.67183793999999997</v>
      </c>
      <c r="U56" s="321"/>
      <c r="V56" s="856" t="s">
        <v>560</v>
      </c>
    </row>
    <row r="57" spans="1:22" ht="26.25" customHeight="1">
      <c r="A57" s="1025" t="s">
        <v>59</v>
      </c>
      <c r="B57" s="259"/>
      <c r="C57" s="306"/>
      <c r="D57" s="261"/>
      <c r="E57" s="260">
        <v>7.4</v>
      </c>
      <c r="F57" s="371" t="s">
        <v>561</v>
      </c>
      <c r="G57" s="334" t="s">
        <v>562</v>
      </c>
      <c r="H57" s="360">
        <v>4</v>
      </c>
      <c r="I57" s="496">
        <v>4.3333332999999996</v>
      </c>
      <c r="J57" s="497">
        <v>4.3333332999999996</v>
      </c>
      <c r="K57" s="891"/>
      <c r="L57" s="896"/>
      <c r="M57" s="891"/>
      <c r="N57" s="896"/>
      <c r="O57" s="499">
        <v>0.79525526000000002</v>
      </c>
      <c r="P57" s="500">
        <v>0.79525526000000002</v>
      </c>
      <c r="Q57" s="904"/>
      <c r="R57" s="891"/>
      <c r="S57" s="896"/>
      <c r="T57" s="891"/>
      <c r="U57" s="321"/>
      <c r="V57" s="856" t="s">
        <v>563</v>
      </c>
    </row>
    <row r="58" spans="1:22" ht="26.25" customHeight="1">
      <c r="A58" s="1025" t="s">
        <v>59</v>
      </c>
      <c r="B58" s="259"/>
      <c r="C58" s="306"/>
      <c r="D58" s="261"/>
      <c r="E58" s="260">
        <v>7.5</v>
      </c>
      <c r="F58" s="27" t="s">
        <v>564</v>
      </c>
      <c r="G58" s="334" t="s">
        <v>565</v>
      </c>
      <c r="H58" s="360">
        <v>4</v>
      </c>
      <c r="I58" s="496">
        <v>4.2857143000000004</v>
      </c>
      <c r="J58" s="497">
        <v>4.2857143000000004</v>
      </c>
      <c r="K58" s="891"/>
      <c r="L58" s="896"/>
      <c r="M58" s="891"/>
      <c r="N58" s="896"/>
      <c r="O58" s="499">
        <v>0.76593177000000001</v>
      </c>
      <c r="P58" s="500">
        <v>0.76593177000000001</v>
      </c>
      <c r="Q58" s="904"/>
      <c r="R58" s="891"/>
      <c r="S58" s="896"/>
      <c r="T58" s="891"/>
      <c r="U58" s="321"/>
      <c r="V58" s="856" t="s">
        <v>566</v>
      </c>
    </row>
    <row r="59" spans="1:22" ht="26.25" customHeight="1" thickBot="1">
      <c r="A59" s="1025" t="s">
        <v>59</v>
      </c>
      <c r="B59" s="259"/>
      <c r="C59" s="306"/>
      <c r="D59" s="261"/>
      <c r="E59" s="260">
        <v>7.6</v>
      </c>
      <c r="F59" s="27" t="s">
        <v>567</v>
      </c>
      <c r="G59" s="307" t="s">
        <v>568</v>
      </c>
      <c r="H59" s="506">
        <v>3</v>
      </c>
      <c r="I59" s="507">
        <v>4.1142856999999999</v>
      </c>
      <c r="J59" s="508">
        <v>4.1142856999999999</v>
      </c>
      <c r="K59" s="892"/>
      <c r="L59" s="898"/>
      <c r="M59" s="892"/>
      <c r="N59" s="898"/>
      <c r="O59" s="509">
        <v>0.76054168</v>
      </c>
      <c r="P59" s="510">
        <v>0.76054168</v>
      </c>
      <c r="Q59" s="906"/>
      <c r="R59" s="892"/>
      <c r="S59" s="898"/>
      <c r="T59" s="892"/>
      <c r="U59" s="321"/>
      <c r="V59" s="856" t="s">
        <v>569</v>
      </c>
    </row>
    <row r="60" spans="1:22" ht="26.25" customHeight="1" thickBot="1">
      <c r="A60" s="511"/>
      <c r="B60" s="512" t="s">
        <v>570</v>
      </c>
      <c r="C60" s="513"/>
      <c r="D60" s="514"/>
      <c r="E60" s="515"/>
      <c r="F60" s="516"/>
      <c r="G60" s="302" t="s">
        <v>445</v>
      </c>
      <c r="H60" s="347"/>
      <c r="I60" s="348" t="s">
        <v>62</v>
      </c>
      <c r="J60" s="349" t="s">
        <v>62</v>
      </c>
      <c r="K60" s="349" t="s">
        <v>62</v>
      </c>
      <c r="L60" s="349" t="s">
        <v>62</v>
      </c>
      <c r="M60" s="349" t="s">
        <v>62</v>
      </c>
      <c r="N60" s="349" t="s">
        <v>62</v>
      </c>
      <c r="O60" s="348" t="s">
        <v>62</v>
      </c>
      <c r="P60" s="349" t="s">
        <v>62</v>
      </c>
      <c r="Q60" s="349" t="s">
        <v>62</v>
      </c>
      <c r="R60" s="349" t="s">
        <v>62</v>
      </c>
      <c r="S60" s="349" t="s">
        <v>62</v>
      </c>
      <c r="T60" s="349" t="s">
        <v>62</v>
      </c>
      <c r="U60" s="305"/>
    </row>
    <row r="61" spans="1:22" ht="26.25" customHeight="1" thickBot="1">
      <c r="A61" s="869" t="s">
        <v>58</v>
      </c>
      <c r="B61" s="870"/>
      <c r="C61" s="871" t="s">
        <v>13</v>
      </c>
      <c r="D61" s="872" t="s">
        <v>571</v>
      </c>
      <c r="E61" s="873"/>
      <c r="F61" s="873"/>
      <c r="G61" s="872"/>
      <c r="H61" s="874">
        <v>3</v>
      </c>
      <c r="I61" s="877">
        <f>AVERAGE(I62:I65)</f>
        <v>4.183866525</v>
      </c>
      <c r="J61" s="877">
        <f>AVERAGE(J62:J65)</f>
        <v>4.1553571500000004</v>
      </c>
      <c r="K61" s="877">
        <f>AVERAGE(K62:K65)</f>
        <v>4.1195608000000004</v>
      </c>
      <c r="L61" s="895"/>
      <c r="M61" s="877">
        <f>AVERAGE(M62:M65)</f>
        <v>4.6314102500000001</v>
      </c>
      <c r="N61" s="877">
        <f>AVERAGE(N62:N65)</f>
        <v>3.9724138</v>
      </c>
      <c r="O61" s="877" t="s">
        <v>62</v>
      </c>
      <c r="P61" s="877" t="s">
        <v>62</v>
      </c>
      <c r="Q61" s="877" t="s">
        <v>62</v>
      </c>
      <c r="R61" s="893" t="s">
        <v>62</v>
      </c>
      <c r="S61" s="877" t="s">
        <v>62</v>
      </c>
      <c r="T61" s="877" t="s">
        <v>62</v>
      </c>
      <c r="U61" s="876"/>
    </row>
    <row r="62" spans="1:22" ht="26.25" customHeight="1">
      <c r="A62" s="1025" t="s">
        <v>59</v>
      </c>
      <c r="B62" s="259"/>
      <c r="C62" s="306"/>
      <c r="D62" s="261"/>
      <c r="E62" s="260">
        <v>8.1</v>
      </c>
      <c r="F62" s="27" t="s">
        <v>572</v>
      </c>
      <c r="G62" s="334" t="s">
        <v>573</v>
      </c>
      <c r="H62" s="379">
        <v>4</v>
      </c>
      <c r="I62" s="517">
        <v>4.25</v>
      </c>
      <c r="J62" s="518">
        <v>4.25</v>
      </c>
      <c r="K62" s="894"/>
      <c r="L62" s="895"/>
      <c r="M62" s="894"/>
      <c r="N62" s="895"/>
      <c r="O62" s="519">
        <v>0.99947655999999996</v>
      </c>
      <c r="P62" s="520">
        <v>0.99947655999999996</v>
      </c>
      <c r="Q62" s="902"/>
      <c r="R62" s="894"/>
      <c r="S62" s="895"/>
      <c r="T62" s="894"/>
      <c r="U62" s="321"/>
      <c r="V62" s="856" t="s">
        <v>574</v>
      </c>
    </row>
    <row r="63" spans="1:22" ht="26.25" customHeight="1">
      <c r="A63" s="1025" t="s">
        <v>59</v>
      </c>
      <c r="B63" s="259"/>
      <c r="C63" s="306"/>
      <c r="D63" s="261"/>
      <c r="E63" s="260">
        <v>8.1999999999999993</v>
      </c>
      <c r="F63" s="27" t="s">
        <v>575</v>
      </c>
      <c r="G63" s="334" t="s">
        <v>576</v>
      </c>
      <c r="H63" s="308"/>
      <c r="I63" s="521">
        <v>4.4488918999999996</v>
      </c>
      <c r="J63" s="522">
        <v>4.3714285999999998</v>
      </c>
      <c r="K63" s="523">
        <v>4.1566473999999998</v>
      </c>
      <c r="L63" s="896"/>
      <c r="M63" s="524">
        <v>4.8461537999999997</v>
      </c>
      <c r="N63" s="525">
        <v>4.3448276000000003</v>
      </c>
      <c r="O63" s="526">
        <v>0.92874148000000001</v>
      </c>
      <c r="P63" s="527">
        <v>0.94498937999999999</v>
      </c>
      <c r="Q63" s="528">
        <v>0.92300994000000003</v>
      </c>
      <c r="R63" s="891"/>
      <c r="S63" s="529">
        <v>1.0439742999999999</v>
      </c>
      <c r="T63" s="530">
        <v>0.48771571000000002</v>
      </c>
      <c r="U63" s="321"/>
      <c r="V63" s="856" t="s">
        <v>577</v>
      </c>
    </row>
    <row r="64" spans="1:22" ht="26.25" customHeight="1">
      <c r="A64" s="1025" t="s">
        <v>59</v>
      </c>
      <c r="B64" s="259"/>
      <c r="C64" s="306"/>
      <c r="D64" s="261"/>
      <c r="E64" s="260">
        <v>8.3000000000000007</v>
      </c>
      <c r="F64" s="27" t="s">
        <v>578</v>
      </c>
      <c r="G64" s="334" t="s">
        <v>579</v>
      </c>
      <c r="H64" s="360">
        <v>3</v>
      </c>
      <c r="I64" s="521">
        <v>4.0365741999999996</v>
      </c>
      <c r="J64" s="522">
        <v>4</v>
      </c>
      <c r="K64" s="523">
        <v>4.0824742000000001</v>
      </c>
      <c r="L64" s="896"/>
      <c r="M64" s="524">
        <v>4.4166667000000004</v>
      </c>
      <c r="N64" s="525">
        <v>3.6</v>
      </c>
      <c r="O64" s="526">
        <v>1.1769016000000001</v>
      </c>
      <c r="P64" s="527">
        <v>0.96732068000000004</v>
      </c>
      <c r="Q64" s="528">
        <v>1.4271182</v>
      </c>
      <c r="R64" s="891"/>
      <c r="S64" s="529">
        <v>1.1357915000000001</v>
      </c>
      <c r="T64" s="530">
        <v>1.0974512999999999</v>
      </c>
      <c r="U64" s="321"/>
      <c r="V64" s="856" t="s">
        <v>580</v>
      </c>
    </row>
    <row r="65" spans="1:22" ht="26.25" customHeight="1" thickBot="1">
      <c r="A65" s="1025" t="s">
        <v>59</v>
      </c>
      <c r="B65" s="259"/>
      <c r="C65" s="306"/>
      <c r="D65" s="261"/>
      <c r="E65" s="260">
        <v>8.4</v>
      </c>
      <c r="F65" s="27" t="s">
        <v>581</v>
      </c>
      <c r="G65" s="334" t="s">
        <v>582</v>
      </c>
      <c r="H65" s="335">
        <v>3</v>
      </c>
      <c r="I65" s="531">
        <v>4</v>
      </c>
      <c r="J65" s="532">
        <v>4</v>
      </c>
      <c r="K65" s="892"/>
      <c r="L65" s="898"/>
      <c r="M65" s="892"/>
      <c r="N65" s="898"/>
      <c r="O65" s="533">
        <v>1.0427647</v>
      </c>
      <c r="P65" s="534">
        <v>1.0427647</v>
      </c>
      <c r="Q65" s="906"/>
      <c r="R65" s="892"/>
      <c r="S65" s="898"/>
      <c r="T65" s="892"/>
      <c r="U65" s="321"/>
      <c r="V65" s="856" t="s">
        <v>583</v>
      </c>
    </row>
    <row r="66" spans="1:22" ht="26.25" customHeight="1">
      <c r="A66" s="297"/>
      <c r="B66" s="298" t="s">
        <v>584</v>
      </c>
      <c r="C66" s="346"/>
      <c r="D66" s="300"/>
      <c r="E66" s="299"/>
      <c r="F66" s="301"/>
      <c r="G66" s="302" t="s">
        <v>445</v>
      </c>
      <c r="H66" s="347"/>
      <c r="I66" s="349" t="s">
        <v>62</v>
      </c>
      <c r="J66" s="349" t="s">
        <v>62</v>
      </c>
      <c r="K66" s="349" t="s">
        <v>62</v>
      </c>
      <c r="L66" s="349" t="s">
        <v>62</v>
      </c>
      <c r="M66" s="349" t="s">
        <v>62</v>
      </c>
      <c r="N66" s="349" t="s">
        <v>62</v>
      </c>
      <c r="O66" s="349" t="s">
        <v>62</v>
      </c>
      <c r="P66" s="349" t="s">
        <v>62</v>
      </c>
      <c r="Q66" s="349" t="s">
        <v>62</v>
      </c>
      <c r="R66" s="349" t="s">
        <v>62</v>
      </c>
      <c r="S66" s="349" t="s">
        <v>62</v>
      </c>
      <c r="T66" s="349" t="s">
        <v>62</v>
      </c>
      <c r="U66" s="305"/>
    </row>
    <row r="67" spans="1:22" ht="26.25" customHeight="1" thickBot="1">
      <c r="A67" s="869" t="s">
        <v>58</v>
      </c>
      <c r="B67" s="870"/>
      <c r="C67" s="871" t="s">
        <v>14</v>
      </c>
      <c r="D67" s="872" t="s">
        <v>585</v>
      </c>
      <c r="E67" s="873"/>
      <c r="F67" s="873"/>
      <c r="G67" s="872"/>
      <c r="H67" s="874">
        <v>4</v>
      </c>
      <c r="I67" s="882">
        <f>AVERAGE(I68:I71,AVERAGE(I72:I73),AVERAGE(I75:I77))</f>
        <v>4.3755222111111109</v>
      </c>
      <c r="J67" s="882">
        <f>AVERAGE(J68:J71,AVERAGE(J72:J73),AVERAGE(J75:J77))</f>
        <v>4.329058775</v>
      </c>
      <c r="K67" s="882">
        <f>AVERAGE(K68:K71,AVERAGE(K72:K73),AVERAGE(K75:K77))</f>
        <v>4.7212766625000002</v>
      </c>
      <c r="L67" s="882">
        <f>AVERAGE(L75)</f>
        <v>5.0207895999999996</v>
      </c>
      <c r="M67" s="882">
        <f>AVERAGE(M68:M71,AVERAGE(M72:M73),AVERAGE(M75:M77))</f>
        <v>4.5972222125000002</v>
      </c>
      <c r="N67" s="882">
        <f>AVERAGE(N68:N71,AVERAGE(N72:N73),AVERAGE(N75:N77))</f>
        <v>4.7158967500000006</v>
      </c>
      <c r="O67" s="882" t="s">
        <v>62</v>
      </c>
      <c r="P67" s="882" t="s">
        <v>62</v>
      </c>
      <c r="Q67" s="882" t="s">
        <v>62</v>
      </c>
      <c r="R67" s="882" t="s">
        <v>62</v>
      </c>
      <c r="S67" s="882" t="s">
        <v>62</v>
      </c>
      <c r="T67" s="882" t="s">
        <v>62</v>
      </c>
      <c r="U67" s="876"/>
    </row>
    <row r="68" spans="1:22" ht="26.25" customHeight="1">
      <c r="A68" s="1025" t="s">
        <v>59</v>
      </c>
      <c r="B68" s="259"/>
      <c r="C68" s="306"/>
      <c r="D68" s="261"/>
      <c r="E68" s="260">
        <v>9.1</v>
      </c>
      <c r="F68" s="27" t="s">
        <v>586</v>
      </c>
      <c r="G68" s="334" t="s">
        <v>587</v>
      </c>
      <c r="H68" s="379">
        <v>5</v>
      </c>
      <c r="I68" s="535">
        <v>4.2</v>
      </c>
      <c r="J68" s="536">
        <v>4.2</v>
      </c>
      <c r="K68" s="895"/>
      <c r="L68" s="894"/>
      <c r="M68" s="895"/>
      <c r="N68" s="894"/>
      <c r="O68" s="537">
        <v>0.82015428999999995</v>
      </c>
      <c r="P68" s="538">
        <v>0.82015428999999995</v>
      </c>
      <c r="Q68" s="895"/>
      <c r="R68" s="894"/>
      <c r="S68" s="895"/>
      <c r="T68" s="894"/>
      <c r="U68" s="321"/>
      <c r="V68" s="856" t="s">
        <v>588</v>
      </c>
    </row>
    <row r="69" spans="1:22" ht="26.25" customHeight="1">
      <c r="A69" s="1025" t="s">
        <v>59</v>
      </c>
      <c r="B69" s="259"/>
      <c r="C69" s="306"/>
      <c r="D69" s="261"/>
      <c r="E69" s="255">
        <v>9.1999999999999993</v>
      </c>
      <c r="F69" s="27" t="s">
        <v>589</v>
      </c>
      <c r="G69" s="334" t="s">
        <v>590</v>
      </c>
      <c r="H69" s="360">
        <v>2</v>
      </c>
      <c r="I69" s="539">
        <v>3.76</v>
      </c>
      <c r="J69" s="540">
        <v>3.76</v>
      </c>
      <c r="K69" s="896"/>
      <c r="L69" s="891"/>
      <c r="M69" s="896"/>
      <c r="N69" s="891"/>
      <c r="O69" s="541">
        <v>0.83438356000000002</v>
      </c>
      <c r="P69" s="542">
        <v>0.83438356000000002</v>
      </c>
      <c r="Q69" s="896"/>
      <c r="R69" s="891"/>
      <c r="S69" s="896"/>
      <c r="T69" s="891"/>
      <c r="U69" s="321"/>
      <c r="V69" s="856" t="s">
        <v>591</v>
      </c>
    </row>
    <row r="70" spans="1:22" ht="26.25" customHeight="1">
      <c r="A70" s="1025" t="s">
        <v>59</v>
      </c>
      <c r="B70" s="259"/>
      <c r="C70" s="306"/>
      <c r="D70" s="261"/>
      <c r="E70" s="260">
        <v>9.3000000000000007</v>
      </c>
      <c r="F70" s="27" t="s">
        <v>592</v>
      </c>
      <c r="G70" s="334" t="s">
        <v>593</v>
      </c>
      <c r="H70" s="360">
        <v>5</v>
      </c>
      <c r="I70" s="539">
        <v>4.8944910000000004</v>
      </c>
      <c r="J70" s="540">
        <v>4.5641026</v>
      </c>
      <c r="K70" s="543">
        <v>4.8324579999999999</v>
      </c>
      <c r="L70" s="891"/>
      <c r="M70" s="544">
        <v>5.3333332999999996</v>
      </c>
      <c r="N70" s="545">
        <v>5</v>
      </c>
      <c r="O70" s="541">
        <v>0.81862109000000005</v>
      </c>
      <c r="P70" s="542">
        <v>0.75588537</v>
      </c>
      <c r="Q70" s="546">
        <v>0.8108341</v>
      </c>
      <c r="R70" s="891"/>
      <c r="S70" s="547">
        <v>0.68346191000000001</v>
      </c>
      <c r="T70" s="548">
        <v>0.84758233000000005</v>
      </c>
      <c r="U70" s="321"/>
      <c r="V70" s="856" t="s">
        <v>594</v>
      </c>
    </row>
    <row r="71" spans="1:22" ht="26.25" customHeight="1">
      <c r="A71" s="1025" t="s">
        <v>59</v>
      </c>
      <c r="B71" s="259"/>
      <c r="C71" s="306"/>
      <c r="D71" s="261"/>
      <c r="E71" s="260">
        <v>9.4</v>
      </c>
      <c r="F71" s="27" t="s">
        <v>595</v>
      </c>
      <c r="G71" s="334" t="s">
        <v>596</v>
      </c>
      <c r="H71" s="308"/>
      <c r="I71" s="539">
        <v>4.3205944000000001</v>
      </c>
      <c r="J71" s="540">
        <v>4.4000000000000004</v>
      </c>
      <c r="K71" s="543">
        <v>4.4492151</v>
      </c>
      <c r="L71" s="891"/>
      <c r="M71" s="544">
        <v>4</v>
      </c>
      <c r="N71" s="545">
        <v>4.3260870000000002</v>
      </c>
      <c r="O71" s="541">
        <v>1.0038716999999999</v>
      </c>
      <c r="P71" s="542">
        <v>0.77704125000000002</v>
      </c>
      <c r="Q71" s="546">
        <v>0.61736849999999999</v>
      </c>
      <c r="R71" s="891"/>
      <c r="S71" s="547">
        <v>1.5282673</v>
      </c>
      <c r="T71" s="548">
        <v>1.0815884</v>
      </c>
      <c r="U71" s="321"/>
      <c r="V71" s="856" t="s">
        <v>597</v>
      </c>
    </row>
    <row r="72" spans="1:22" ht="26.25" customHeight="1">
      <c r="A72" s="1025" t="s">
        <v>806</v>
      </c>
      <c r="B72" s="254"/>
      <c r="C72" s="435"/>
      <c r="D72" s="256"/>
      <c r="E72" s="255">
        <v>9.5</v>
      </c>
      <c r="F72" s="436" t="s">
        <v>598</v>
      </c>
      <c r="G72" s="334" t="s">
        <v>599</v>
      </c>
      <c r="H72" s="360">
        <v>4</v>
      </c>
      <c r="I72" s="539">
        <v>4.4750152999999999</v>
      </c>
      <c r="J72" s="540">
        <v>4.6842104999999998</v>
      </c>
      <c r="K72" s="543">
        <v>4.4636724000000001</v>
      </c>
      <c r="L72" s="891"/>
      <c r="M72" s="544">
        <v>4.4444444000000001</v>
      </c>
      <c r="N72" s="545">
        <v>4.2</v>
      </c>
      <c r="O72" s="541">
        <v>0.96058816000000002</v>
      </c>
      <c r="P72" s="542">
        <v>0.74121656999999996</v>
      </c>
      <c r="Q72" s="546">
        <v>0.97188107000000001</v>
      </c>
      <c r="R72" s="891"/>
      <c r="S72" s="547">
        <v>0.50942242999999998</v>
      </c>
      <c r="T72" s="548">
        <v>1.4594753</v>
      </c>
      <c r="U72" s="321"/>
      <c r="V72" s="856" t="s">
        <v>600</v>
      </c>
    </row>
    <row r="73" spans="1:22" ht="26.25" customHeight="1">
      <c r="A73" s="1025" t="s">
        <v>60</v>
      </c>
      <c r="B73" s="259"/>
      <c r="C73" s="306"/>
      <c r="D73" s="261"/>
      <c r="E73" s="260"/>
      <c r="F73" s="27"/>
      <c r="G73" s="334" t="s">
        <v>601</v>
      </c>
      <c r="H73" s="308"/>
      <c r="I73" s="539">
        <v>4.5126002999999999</v>
      </c>
      <c r="J73" s="540">
        <v>4.6470587999999999</v>
      </c>
      <c r="K73" s="543">
        <v>4.2850941000000002</v>
      </c>
      <c r="L73" s="891"/>
      <c r="M73" s="544">
        <v>4.6666667000000004</v>
      </c>
      <c r="N73" s="545">
        <v>4.375</v>
      </c>
      <c r="O73" s="541">
        <v>0.98950026999999996</v>
      </c>
      <c r="P73" s="542">
        <v>0.73609199000000003</v>
      </c>
      <c r="Q73" s="546">
        <v>1.1699853</v>
      </c>
      <c r="R73" s="891"/>
      <c r="S73" s="547">
        <v>1.0806481999999999</v>
      </c>
      <c r="T73" s="548">
        <v>1.0237016999999999</v>
      </c>
      <c r="U73" s="321"/>
      <c r="V73" s="856" t="s">
        <v>602</v>
      </c>
    </row>
    <row r="74" spans="1:22" ht="26.25" customHeight="1">
      <c r="A74" s="1025" t="s">
        <v>59</v>
      </c>
      <c r="B74" s="259"/>
      <c r="C74" s="306"/>
      <c r="D74" s="261"/>
      <c r="E74" s="260">
        <v>9.6</v>
      </c>
      <c r="F74" s="27" t="s">
        <v>603</v>
      </c>
      <c r="G74" s="334" t="s">
        <v>604</v>
      </c>
      <c r="H74" s="549">
        <v>5</v>
      </c>
      <c r="I74" s="992">
        <v>1.6655797999999999</v>
      </c>
      <c r="J74" s="891"/>
      <c r="K74" s="896"/>
      <c r="L74" s="891"/>
      <c r="M74" s="896"/>
      <c r="N74" s="891"/>
      <c r="O74" s="992">
        <v>0.47309033</v>
      </c>
      <c r="P74" s="891"/>
      <c r="Q74" s="896"/>
      <c r="R74" s="891"/>
      <c r="S74" s="896"/>
      <c r="T74" s="891"/>
      <c r="U74" s="321"/>
    </row>
    <row r="75" spans="1:22" ht="26.25" customHeight="1">
      <c r="A75" s="1025" t="s">
        <v>60</v>
      </c>
      <c r="B75" s="259"/>
      <c r="C75" s="306"/>
      <c r="D75" s="261"/>
      <c r="E75" s="260"/>
      <c r="F75" s="27"/>
      <c r="G75" s="334" t="s">
        <v>605</v>
      </c>
      <c r="H75" s="308"/>
      <c r="I75" s="550">
        <v>4.9834893999999998</v>
      </c>
      <c r="J75" s="891"/>
      <c r="K75" s="551">
        <v>5.2290502999999999</v>
      </c>
      <c r="L75" s="552">
        <v>5.0207895999999996</v>
      </c>
      <c r="M75" s="553">
        <v>4.5</v>
      </c>
      <c r="N75" s="554">
        <v>5.25</v>
      </c>
      <c r="O75" s="555">
        <v>0.95684559000000002</v>
      </c>
      <c r="P75" s="891"/>
      <c r="Q75" s="556">
        <v>0.81346792000000001</v>
      </c>
      <c r="R75" s="557">
        <v>1.0303494</v>
      </c>
      <c r="S75" s="558">
        <v>0.91758479000000004</v>
      </c>
      <c r="T75" s="559">
        <v>0.73134566000000001</v>
      </c>
      <c r="U75" s="321"/>
      <c r="V75" s="856" t="s">
        <v>606</v>
      </c>
    </row>
    <row r="76" spans="1:22" ht="26.25" customHeight="1">
      <c r="A76" s="1025" t="s">
        <v>60</v>
      </c>
      <c r="B76" s="259"/>
      <c r="C76" s="306"/>
      <c r="D76" s="261"/>
      <c r="E76" s="260"/>
      <c r="F76" s="27"/>
      <c r="G76" s="334" t="s">
        <v>607</v>
      </c>
      <c r="H76" s="308"/>
      <c r="I76" s="550">
        <v>4.3846154000000004</v>
      </c>
      <c r="J76" s="560">
        <v>4.3846154000000004</v>
      </c>
      <c r="K76" s="896"/>
      <c r="L76" s="891"/>
      <c r="M76" s="896"/>
      <c r="N76" s="891"/>
      <c r="O76" s="555">
        <v>0.77487474999999995</v>
      </c>
      <c r="P76" s="561">
        <v>0.77487474999999995</v>
      </c>
      <c r="Q76" s="896"/>
      <c r="R76" s="891"/>
      <c r="S76" s="896"/>
      <c r="T76" s="891"/>
      <c r="U76" s="321"/>
      <c r="V76" s="856" t="s">
        <v>608</v>
      </c>
    </row>
    <row r="77" spans="1:22" ht="26.25" customHeight="1" thickBot="1">
      <c r="A77" s="1025" t="s">
        <v>60</v>
      </c>
      <c r="B77" s="259"/>
      <c r="C77" s="306"/>
      <c r="D77" s="261"/>
      <c r="E77" s="260"/>
      <c r="F77" s="27"/>
      <c r="G77" s="334" t="s">
        <v>609</v>
      </c>
      <c r="H77" s="308"/>
      <c r="I77" s="562">
        <v>4.3846154000000004</v>
      </c>
      <c r="J77" s="563">
        <v>4.3846154000000004</v>
      </c>
      <c r="K77" s="898"/>
      <c r="L77" s="892"/>
      <c r="M77" s="898"/>
      <c r="N77" s="892"/>
      <c r="O77" s="564">
        <v>0.77487474999999995</v>
      </c>
      <c r="P77" s="565">
        <v>0.77487474999999995</v>
      </c>
      <c r="Q77" s="898"/>
      <c r="R77" s="892"/>
      <c r="S77" s="898"/>
      <c r="T77" s="892"/>
      <c r="U77" s="321"/>
      <c r="V77" s="856" t="s">
        <v>610</v>
      </c>
    </row>
    <row r="78" spans="1:22" ht="26.25" customHeight="1" thickBot="1">
      <c r="A78" s="297"/>
      <c r="B78" s="298" t="s">
        <v>611</v>
      </c>
      <c r="C78" s="346"/>
      <c r="D78" s="300"/>
      <c r="E78" s="299"/>
      <c r="F78" s="301"/>
      <c r="G78" s="302" t="s">
        <v>445</v>
      </c>
      <c r="H78" s="347"/>
      <c r="I78" s="348" t="s">
        <v>62</v>
      </c>
      <c r="J78" s="349" t="s">
        <v>62</v>
      </c>
      <c r="K78" s="349" t="s">
        <v>62</v>
      </c>
      <c r="L78" s="349" t="s">
        <v>62</v>
      </c>
      <c r="M78" s="349" t="s">
        <v>62</v>
      </c>
      <c r="N78" s="349" t="s">
        <v>62</v>
      </c>
      <c r="O78" s="348" t="s">
        <v>62</v>
      </c>
      <c r="P78" s="349" t="s">
        <v>62</v>
      </c>
      <c r="Q78" s="349" t="s">
        <v>62</v>
      </c>
      <c r="R78" s="349" t="s">
        <v>62</v>
      </c>
      <c r="S78" s="349" t="s">
        <v>62</v>
      </c>
      <c r="T78" s="349" t="s">
        <v>62</v>
      </c>
      <c r="U78" s="305"/>
    </row>
    <row r="79" spans="1:22" ht="26.25" customHeight="1" thickBot="1">
      <c r="A79" s="869" t="s">
        <v>58</v>
      </c>
      <c r="B79" s="870"/>
      <c r="C79" s="871" t="s">
        <v>16</v>
      </c>
      <c r="D79" s="872" t="s">
        <v>612</v>
      </c>
      <c r="E79" s="873"/>
      <c r="F79" s="873"/>
      <c r="G79" s="872" t="s">
        <v>445</v>
      </c>
      <c r="H79" s="874"/>
      <c r="I79" s="877">
        <f>AVERAGE(AVERAGE(I80:I81),I82)</f>
        <v>4.2882461500000009</v>
      </c>
      <c r="J79" s="877">
        <f>AVERAGE(AVERAGE(J80:J81),J82)</f>
        <v>4.0651546999999999</v>
      </c>
      <c r="K79" s="877">
        <f>AVERAGE(K82)</f>
        <v>4.6435431999999999</v>
      </c>
      <c r="L79" s="901"/>
      <c r="M79" s="877">
        <f>AVERAGE(AVERAGE(M80:M81),M82)</f>
        <v>4.4615384749999993</v>
      </c>
      <c r="N79" s="877">
        <f>AVERAGE(AVERAGE(N80:N81),N82)</f>
        <v>4.1978571500000008</v>
      </c>
      <c r="O79" s="877" t="s">
        <v>62</v>
      </c>
      <c r="P79" s="877" t="s">
        <v>62</v>
      </c>
      <c r="Q79" s="877" t="s">
        <v>62</v>
      </c>
      <c r="R79" s="893"/>
      <c r="S79" s="877" t="s">
        <v>62</v>
      </c>
      <c r="T79" s="877" t="s">
        <v>62</v>
      </c>
      <c r="U79" s="876"/>
    </row>
    <row r="80" spans="1:22" ht="26.25" customHeight="1">
      <c r="A80" s="1025" t="s">
        <v>806</v>
      </c>
      <c r="B80" s="259"/>
      <c r="C80" s="306"/>
      <c r="D80" s="261"/>
      <c r="E80" s="260">
        <v>10.1</v>
      </c>
      <c r="F80" s="27" t="s">
        <v>613</v>
      </c>
      <c r="G80" s="334" t="s">
        <v>614</v>
      </c>
      <c r="H80" s="308"/>
      <c r="I80" s="566">
        <v>4.0075377000000003</v>
      </c>
      <c r="J80" s="567">
        <v>3.9655171999999999</v>
      </c>
      <c r="K80" s="894"/>
      <c r="L80" s="901"/>
      <c r="M80" s="568">
        <v>4</v>
      </c>
      <c r="N80" s="569">
        <v>4.0714286</v>
      </c>
      <c r="O80" s="570">
        <v>1.0556901999999999</v>
      </c>
      <c r="P80" s="571">
        <v>0.94788158</v>
      </c>
      <c r="Q80" s="902"/>
      <c r="R80" s="894"/>
      <c r="S80" s="572">
        <v>1.2617301000000001</v>
      </c>
      <c r="T80" s="573">
        <v>0.86492358000000003</v>
      </c>
      <c r="U80" s="321"/>
      <c r="V80" s="856" t="s">
        <v>615</v>
      </c>
    </row>
    <row r="81" spans="1:22" ht="26.25" customHeight="1">
      <c r="A81" s="1025" t="s">
        <v>60</v>
      </c>
      <c r="B81" s="259"/>
      <c r="C81" s="306"/>
      <c r="D81" s="261"/>
      <c r="E81" s="260"/>
      <c r="F81" s="27"/>
      <c r="G81" s="334" t="s">
        <v>616</v>
      </c>
      <c r="H81" s="308"/>
      <c r="I81" s="574">
        <v>4.1428570999999996</v>
      </c>
      <c r="J81" s="575">
        <v>4.0370369999999998</v>
      </c>
      <c r="K81" s="891"/>
      <c r="L81" s="903"/>
      <c r="M81" s="576">
        <v>4.3076923000000003</v>
      </c>
      <c r="N81" s="577">
        <v>4</v>
      </c>
      <c r="O81" s="578">
        <v>0.74232399000000004</v>
      </c>
      <c r="P81" s="579">
        <v>0.76175159999999997</v>
      </c>
      <c r="Q81" s="904"/>
      <c r="R81" s="891"/>
      <c r="S81" s="580">
        <v>0.46949508000000001</v>
      </c>
      <c r="T81" s="581">
        <v>1.0292402</v>
      </c>
      <c r="U81" s="321"/>
      <c r="V81" s="856" t="s">
        <v>617</v>
      </c>
    </row>
    <row r="82" spans="1:22" ht="26.25" customHeight="1" thickBot="1">
      <c r="A82" s="1025" t="s">
        <v>59</v>
      </c>
      <c r="B82" s="259"/>
      <c r="C82" s="306"/>
      <c r="D82" s="261"/>
      <c r="E82" s="260">
        <v>10.199999999999999</v>
      </c>
      <c r="F82" s="27" t="s">
        <v>618</v>
      </c>
      <c r="G82" s="334" t="s">
        <v>619</v>
      </c>
      <c r="H82" s="308"/>
      <c r="I82" s="582">
        <v>4.5012949000000004</v>
      </c>
      <c r="J82" s="583">
        <v>4.1290323000000004</v>
      </c>
      <c r="K82" s="584">
        <v>4.6435431999999999</v>
      </c>
      <c r="L82" s="905"/>
      <c r="M82" s="585">
        <v>4.7692307999999999</v>
      </c>
      <c r="N82" s="586">
        <v>4.3600000000000003</v>
      </c>
      <c r="O82" s="587">
        <v>0.90827970000000002</v>
      </c>
      <c r="P82" s="588">
        <v>0.96057192000000002</v>
      </c>
      <c r="Q82" s="589">
        <v>0.86565720999999995</v>
      </c>
      <c r="R82" s="892"/>
      <c r="S82" s="590">
        <v>0.81318933999999998</v>
      </c>
      <c r="T82" s="591">
        <v>0.91612811000000005</v>
      </c>
      <c r="U82" s="321"/>
      <c r="V82" s="856" t="s">
        <v>620</v>
      </c>
    </row>
    <row r="83" spans="1:22" ht="26.25" customHeight="1" thickBot="1">
      <c r="A83" s="869" t="s">
        <v>58</v>
      </c>
      <c r="B83" s="870"/>
      <c r="C83" s="871" t="s">
        <v>127</v>
      </c>
      <c r="D83" s="872" t="s">
        <v>204</v>
      </c>
      <c r="E83" s="873"/>
      <c r="F83" s="873"/>
      <c r="G83" s="872" t="s">
        <v>445</v>
      </c>
      <c r="H83" s="881">
        <v>5</v>
      </c>
      <c r="I83" s="880">
        <f>AVERAGE(I84)</f>
        <v>4.3927848000000003</v>
      </c>
      <c r="J83" s="880">
        <f>AVERAGE(J84)</f>
        <v>4.2903225999999997</v>
      </c>
      <c r="K83" s="880">
        <f>AVERAGE(K84)</f>
        <v>4.4623149</v>
      </c>
      <c r="L83" s="907"/>
      <c r="M83" s="880">
        <f>AVERAGE(M84)</f>
        <v>4.3333332999999996</v>
      </c>
      <c r="N83" s="880">
        <f>AVERAGE(N84)</f>
        <v>4.5454545</v>
      </c>
      <c r="O83" s="880" t="s">
        <v>62</v>
      </c>
      <c r="P83" s="880" t="s">
        <v>62</v>
      </c>
      <c r="Q83" s="880" t="s">
        <v>62</v>
      </c>
      <c r="R83" s="900"/>
      <c r="S83" s="880" t="s">
        <v>62</v>
      </c>
      <c r="T83" s="880" t="s">
        <v>62</v>
      </c>
      <c r="U83" s="876"/>
    </row>
    <row r="84" spans="1:22" ht="26.25" customHeight="1" thickBot="1">
      <c r="A84" s="1025" t="s">
        <v>59</v>
      </c>
      <c r="B84" s="259"/>
      <c r="C84" s="306"/>
      <c r="D84" s="261"/>
      <c r="E84" s="260">
        <v>11.1</v>
      </c>
      <c r="F84" s="27" t="s">
        <v>621</v>
      </c>
      <c r="G84" s="334" t="s">
        <v>622</v>
      </c>
      <c r="H84" s="379">
        <v>5</v>
      </c>
      <c r="I84" s="592">
        <v>4.3927848000000003</v>
      </c>
      <c r="J84" s="593">
        <v>4.2903225999999997</v>
      </c>
      <c r="K84" s="594">
        <v>4.4623149</v>
      </c>
      <c r="L84" s="907"/>
      <c r="M84" s="595">
        <v>4.3333332999999996</v>
      </c>
      <c r="N84" s="596">
        <v>4.5454545</v>
      </c>
      <c r="O84" s="597">
        <v>0.91379995999999997</v>
      </c>
      <c r="P84" s="598">
        <v>0.82731067000000003</v>
      </c>
      <c r="Q84" s="599">
        <v>0.66817061</v>
      </c>
      <c r="R84" s="908"/>
      <c r="S84" s="600">
        <v>1.3669237999999999</v>
      </c>
      <c r="T84" s="601">
        <v>0.60238113999999998</v>
      </c>
      <c r="U84" s="321"/>
      <c r="V84" s="856" t="s">
        <v>623</v>
      </c>
    </row>
    <row r="85" spans="1:22" ht="26.25" customHeight="1">
      <c r="A85" s="297"/>
      <c r="B85" s="298" t="s">
        <v>624</v>
      </c>
      <c r="C85" s="303"/>
      <c r="D85" s="300"/>
      <c r="E85" s="299"/>
      <c r="F85" s="303"/>
      <c r="G85" s="602" t="s">
        <v>445</v>
      </c>
      <c r="H85" s="603"/>
      <c r="I85" s="604" t="s">
        <v>62</v>
      </c>
      <c r="J85" s="349" t="s">
        <v>62</v>
      </c>
      <c r="K85" s="349" t="s">
        <v>62</v>
      </c>
      <c r="L85" s="349" t="s">
        <v>62</v>
      </c>
      <c r="M85" s="349" t="s">
        <v>62</v>
      </c>
      <c r="N85" s="349" t="s">
        <v>62</v>
      </c>
      <c r="O85" s="348" t="s">
        <v>62</v>
      </c>
      <c r="P85" s="349" t="s">
        <v>62</v>
      </c>
      <c r="Q85" s="349" t="s">
        <v>62</v>
      </c>
      <c r="R85" s="349" t="s">
        <v>62</v>
      </c>
      <c r="S85" s="349" t="s">
        <v>62</v>
      </c>
      <c r="T85" s="349" t="s">
        <v>62</v>
      </c>
      <c r="U85" s="305" t="s">
        <v>450</v>
      </c>
    </row>
    <row r="86" spans="1:22" ht="26.25" customHeight="1" thickBot="1">
      <c r="A86" s="869" t="s">
        <v>58</v>
      </c>
      <c r="B86" s="870"/>
      <c r="C86" s="871" t="s">
        <v>17</v>
      </c>
      <c r="D86" s="872" t="s">
        <v>625</v>
      </c>
      <c r="E86" s="873"/>
      <c r="F86" s="873"/>
      <c r="G86" s="872"/>
      <c r="H86" s="881">
        <v>4</v>
      </c>
      <c r="I86" s="877">
        <f t="shared" ref="I86:N86" si="2">AVERAGE(I87:I89, AVERAGE(I90:I91))</f>
        <v>4.6142949875000001</v>
      </c>
      <c r="J86" s="877">
        <f t="shared" si="2"/>
        <v>4.6664293375000003</v>
      </c>
      <c r="K86" s="877">
        <f t="shared" si="2"/>
        <v>4.6092027625000007</v>
      </c>
      <c r="L86" s="877">
        <f t="shared" si="2"/>
        <v>4.5161471999999998</v>
      </c>
      <c r="M86" s="877">
        <f t="shared" si="2"/>
        <v>4.8333333500000002</v>
      </c>
      <c r="N86" s="877">
        <f t="shared" si="2"/>
        <v>4.5140055666666656</v>
      </c>
      <c r="O86" s="877" t="s">
        <v>62</v>
      </c>
      <c r="P86" s="877" t="s">
        <v>62</v>
      </c>
      <c r="Q86" s="877" t="s">
        <v>62</v>
      </c>
      <c r="R86" s="877" t="s">
        <v>62</v>
      </c>
      <c r="S86" s="877" t="s">
        <v>62</v>
      </c>
      <c r="T86" s="877" t="s">
        <v>62</v>
      </c>
      <c r="U86" s="876"/>
    </row>
    <row r="87" spans="1:22" ht="26.25" customHeight="1">
      <c r="A87" s="1025" t="s">
        <v>59</v>
      </c>
      <c r="B87" s="259"/>
      <c r="C87" s="306"/>
      <c r="D87" s="261"/>
      <c r="E87" s="260">
        <v>12.1</v>
      </c>
      <c r="F87" s="27" t="s">
        <v>626</v>
      </c>
      <c r="G87" s="605" t="s">
        <v>627</v>
      </c>
      <c r="H87" s="308"/>
      <c r="I87" s="606">
        <v>4.5557543999999996</v>
      </c>
      <c r="J87" s="607">
        <v>4.4117647</v>
      </c>
      <c r="K87" s="608">
        <v>4.7701422000000004</v>
      </c>
      <c r="L87" s="894"/>
      <c r="M87" s="895"/>
      <c r="N87" s="894"/>
      <c r="O87" s="609">
        <v>0.76281361999999997</v>
      </c>
      <c r="P87" s="610">
        <v>0.74577782999999997</v>
      </c>
      <c r="Q87" s="611">
        <v>0.75655187999999995</v>
      </c>
      <c r="R87" s="902"/>
      <c r="S87" s="894"/>
      <c r="T87" s="909"/>
      <c r="U87" s="321"/>
      <c r="V87" s="856" t="s">
        <v>628</v>
      </c>
    </row>
    <row r="88" spans="1:22" ht="26.25" customHeight="1">
      <c r="A88" s="1025" t="s">
        <v>59</v>
      </c>
      <c r="B88" s="259"/>
      <c r="C88" s="306"/>
      <c r="D88" s="261"/>
      <c r="E88" s="260">
        <v>12.2</v>
      </c>
      <c r="F88" s="27" t="s">
        <v>629</v>
      </c>
      <c r="G88" s="334" t="s">
        <v>630</v>
      </c>
      <c r="H88" s="308"/>
      <c r="I88" s="612">
        <v>4.7710184</v>
      </c>
      <c r="J88" s="613">
        <v>4.8409091000000002</v>
      </c>
      <c r="K88" s="614">
        <v>4.5936292999999999</v>
      </c>
      <c r="L88" s="615">
        <v>4.5648670999999998</v>
      </c>
      <c r="M88" s="616">
        <v>5.2857143000000004</v>
      </c>
      <c r="N88" s="617">
        <v>4.5833332999999996</v>
      </c>
      <c r="O88" s="618">
        <v>1.0731607000000001</v>
      </c>
      <c r="P88" s="619">
        <v>0.83576393000000004</v>
      </c>
      <c r="Q88" s="620">
        <v>1.3091503</v>
      </c>
      <c r="R88" s="621">
        <v>1.128071</v>
      </c>
      <c r="S88" s="622">
        <v>0.80810395999999995</v>
      </c>
      <c r="T88" s="623">
        <v>1.1130945000000001</v>
      </c>
      <c r="U88" s="321"/>
      <c r="V88" s="856" t="s">
        <v>631</v>
      </c>
    </row>
    <row r="89" spans="1:22" ht="26.25" customHeight="1">
      <c r="A89" s="1025" t="s">
        <v>59</v>
      </c>
      <c r="B89" s="259"/>
      <c r="C89" s="306"/>
      <c r="D89" s="261"/>
      <c r="E89" s="260">
        <v>12.3</v>
      </c>
      <c r="F89" s="27" t="s">
        <v>632</v>
      </c>
      <c r="G89" s="334" t="s">
        <v>633</v>
      </c>
      <c r="H89" s="308"/>
      <c r="I89" s="612">
        <v>4.9896507999999997</v>
      </c>
      <c r="J89" s="613">
        <v>5.1086957000000002</v>
      </c>
      <c r="K89" s="614">
        <v>4.8539626</v>
      </c>
      <c r="L89" s="615">
        <v>4.8953367999999999</v>
      </c>
      <c r="M89" s="616">
        <v>5.0714286</v>
      </c>
      <c r="N89" s="617">
        <v>5.0196078000000002</v>
      </c>
      <c r="O89" s="618">
        <v>0.92125120999999999</v>
      </c>
      <c r="P89" s="619">
        <v>0.76858740000000003</v>
      </c>
      <c r="Q89" s="620">
        <v>1.3930671999999999</v>
      </c>
      <c r="R89" s="621">
        <v>0.87171478000000002</v>
      </c>
      <c r="S89" s="622">
        <v>0.71473041000000004</v>
      </c>
      <c r="T89" s="623">
        <v>0.73795513000000001</v>
      </c>
      <c r="U89" s="321"/>
      <c r="V89" s="856" t="s">
        <v>634</v>
      </c>
    </row>
    <row r="90" spans="1:22" ht="26.25" customHeight="1">
      <c r="A90" s="1025" t="s">
        <v>806</v>
      </c>
      <c r="B90" s="259"/>
      <c r="C90" s="306"/>
      <c r="D90" s="261"/>
      <c r="E90" s="260">
        <v>12.4</v>
      </c>
      <c r="F90" s="371" t="s">
        <v>635</v>
      </c>
      <c r="G90" s="334" t="s">
        <v>636</v>
      </c>
      <c r="H90" s="360">
        <v>4</v>
      </c>
      <c r="I90" s="612">
        <v>4.4237622999999999</v>
      </c>
      <c r="J90" s="613">
        <v>4.6086957000000002</v>
      </c>
      <c r="K90" s="614">
        <v>4.6068806999999996</v>
      </c>
      <c r="L90" s="615">
        <v>4.3126030999999996</v>
      </c>
      <c r="M90" s="616">
        <v>4.3571429000000004</v>
      </c>
      <c r="N90" s="617">
        <v>4.2352941</v>
      </c>
      <c r="O90" s="618">
        <v>1.0527344000000001</v>
      </c>
      <c r="P90" s="619">
        <v>0.77581613999999999</v>
      </c>
      <c r="Q90" s="620">
        <v>0.76798913999999996</v>
      </c>
      <c r="R90" s="621">
        <v>1.1129107</v>
      </c>
      <c r="S90" s="622">
        <v>1.5170402999999999</v>
      </c>
      <c r="T90" s="623">
        <v>0.95490898000000002</v>
      </c>
      <c r="U90" s="321"/>
      <c r="V90" s="856" t="s">
        <v>637</v>
      </c>
    </row>
    <row r="91" spans="1:22" ht="26.25" customHeight="1" thickBot="1">
      <c r="A91" s="1025" t="s">
        <v>60</v>
      </c>
      <c r="B91" s="259"/>
      <c r="C91" s="306"/>
      <c r="D91" s="261"/>
      <c r="E91" s="260"/>
      <c r="F91" s="371"/>
      <c r="G91" s="334" t="s">
        <v>638</v>
      </c>
      <c r="H91" s="308"/>
      <c r="I91" s="624">
        <v>3.8577504</v>
      </c>
      <c r="J91" s="625">
        <v>4</v>
      </c>
      <c r="K91" s="626">
        <v>3.8312732</v>
      </c>
      <c r="L91" s="627">
        <v>3.8638723000000001</v>
      </c>
      <c r="M91" s="628">
        <v>3.9285714</v>
      </c>
      <c r="N91" s="629">
        <v>3.6428571000000001</v>
      </c>
      <c r="O91" s="630">
        <v>1.1019966999999999</v>
      </c>
      <c r="P91" s="631">
        <v>0.74757702000000004</v>
      </c>
      <c r="Q91" s="632">
        <v>1.2880958</v>
      </c>
      <c r="R91" s="633">
        <v>1.2365123</v>
      </c>
      <c r="S91" s="634">
        <v>1.181352</v>
      </c>
      <c r="T91" s="635">
        <v>1.0134647000000001</v>
      </c>
      <c r="U91" s="321"/>
      <c r="V91" s="856" t="s">
        <v>639</v>
      </c>
    </row>
    <row r="92" spans="1:22" ht="26.25" customHeight="1">
      <c r="A92" s="287" t="s">
        <v>640</v>
      </c>
      <c r="B92" s="447"/>
      <c r="C92" s="448"/>
      <c r="D92" s="290"/>
      <c r="E92" s="289"/>
      <c r="F92" s="291"/>
      <c r="G92" s="292" t="s">
        <v>445</v>
      </c>
      <c r="H92" s="293"/>
      <c r="I92" s="294" t="s">
        <v>62</v>
      </c>
      <c r="J92" s="295" t="s">
        <v>62</v>
      </c>
      <c r="K92" s="295" t="s">
        <v>62</v>
      </c>
      <c r="L92" s="295" t="s">
        <v>62</v>
      </c>
      <c r="M92" s="295" t="s">
        <v>62</v>
      </c>
      <c r="N92" s="295" t="s">
        <v>62</v>
      </c>
      <c r="O92" s="294" t="s">
        <v>62</v>
      </c>
      <c r="P92" s="295" t="s">
        <v>62</v>
      </c>
      <c r="Q92" s="295" t="s">
        <v>62</v>
      </c>
      <c r="R92" s="295" t="s">
        <v>62</v>
      </c>
      <c r="S92" s="295" t="s">
        <v>62</v>
      </c>
      <c r="T92" s="295" t="s">
        <v>62</v>
      </c>
      <c r="U92" s="449"/>
    </row>
    <row r="93" spans="1:22" ht="26.25" customHeight="1">
      <c r="A93" s="297"/>
      <c r="B93" s="298" t="s">
        <v>641</v>
      </c>
      <c r="C93" s="346"/>
      <c r="D93" s="300"/>
      <c r="E93" s="299"/>
      <c r="F93" s="301"/>
      <c r="G93" s="302" t="s">
        <v>445</v>
      </c>
      <c r="H93" s="302"/>
      <c r="I93" s="303" t="s">
        <v>62</v>
      </c>
      <c r="J93" s="304" t="s">
        <v>62</v>
      </c>
      <c r="K93" s="304" t="s">
        <v>62</v>
      </c>
      <c r="L93" s="304" t="s">
        <v>62</v>
      </c>
      <c r="M93" s="304" t="s">
        <v>62</v>
      </c>
      <c r="N93" s="304" t="s">
        <v>62</v>
      </c>
      <c r="O93" s="303" t="s">
        <v>62</v>
      </c>
      <c r="P93" s="304" t="s">
        <v>62</v>
      </c>
      <c r="Q93" s="304" t="s">
        <v>62</v>
      </c>
      <c r="R93" s="304" t="s">
        <v>62</v>
      </c>
      <c r="S93" s="304" t="s">
        <v>62</v>
      </c>
      <c r="T93" s="304" t="s">
        <v>62</v>
      </c>
      <c r="U93" s="305"/>
    </row>
    <row r="94" spans="1:22" ht="26.25" customHeight="1" thickBot="1">
      <c r="A94" s="869" t="s">
        <v>58</v>
      </c>
      <c r="B94" s="870"/>
      <c r="C94" s="871" t="s">
        <v>108</v>
      </c>
      <c r="D94" s="872" t="s">
        <v>18</v>
      </c>
      <c r="E94" s="873"/>
      <c r="F94" s="873"/>
      <c r="G94" s="872"/>
      <c r="H94" s="874"/>
      <c r="I94" s="877">
        <f t="shared" ref="I94:N94" si="3">AVERAGE(I95:I102)</f>
        <v>4.3223296125000008</v>
      </c>
      <c r="J94" s="877">
        <f t="shared" si="3"/>
        <v>4.2964703333333336</v>
      </c>
      <c r="K94" s="877">
        <f t="shared" si="3"/>
        <v>4.2289346500000002</v>
      </c>
      <c r="L94" s="877">
        <f t="shared" si="3"/>
        <v>4.3373271750000004</v>
      </c>
      <c r="M94" s="877">
        <f t="shared" si="3"/>
        <v>4.4540979624999997</v>
      </c>
      <c r="N94" s="877">
        <f t="shared" si="3"/>
        <v>4.3111492624999999</v>
      </c>
      <c r="O94" s="877" t="s">
        <v>62</v>
      </c>
      <c r="P94" s="877" t="s">
        <v>62</v>
      </c>
      <c r="Q94" s="877" t="s">
        <v>62</v>
      </c>
      <c r="R94" s="877" t="s">
        <v>62</v>
      </c>
      <c r="S94" s="877" t="s">
        <v>62</v>
      </c>
      <c r="T94" s="877" t="s">
        <v>62</v>
      </c>
      <c r="U94" s="876"/>
    </row>
    <row r="95" spans="1:22" ht="26.25" customHeight="1">
      <c r="A95" s="1025" t="s">
        <v>59</v>
      </c>
      <c r="B95" s="259"/>
      <c r="C95" s="306"/>
      <c r="D95" s="261"/>
      <c r="E95" s="260">
        <v>13.1</v>
      </c>
      <c r="F95" s="27" t="s">
        <v>642</v>
      </c>
      <c r="G95" s="334" t="s">
        <v>643</v>
      </c>
      <c r="H95" s="308"/>
      <c r="I95" s="636">
        <v>4.5077949000000004</v>
      </c>
      <c r="J95" s="637">
        <v>4.2380952000000001</v>
      </c>
      <c r="K95" s="638">
        <v>4.4173098</v>
      </c>
      <c r="L95" s="639">
        <v>4.6751103000000001</v>
      </c>
      <c r="M95" s="640">
        <v>4.5833332999999996</v>
      </c>
      <c r="N95" s="641">
        <v>4.625</v>
      </c>
      <c r="O95" s="642">
        <v>1.0289140999999999</v>
      </c>
      <c r="P95" s="643">
        <v>0.85217308999999997</v>
      </c>
      <c r="Q95" s="644">
        <v>0.61334257999999997</v>
      </c>
      <c r="R95" s="645">
        <v>0.97822467000000002</v>
      </c>
      <c r="S95" s="646">
        <v>1.6872159</v>
      </c>
      <c r="T95" s="647">
        <v>0.70899670000000004</v>
      </c>
      <c r="U95" s="321"/>
      <c r="V95" s="856" t="s">
        <v>644</v>
      </c>
    </row>
    <row r="96" spans="1:22" ht="26.25" customHeight="1">
      <c r="A96" s="1025" t="s">
        <v>59</v>
      </c>
      <c r="B96" s="259"/>
      <c r="C96" s="306"/>
      <c r="D96" s="261"/>
      <c r="E96" s="260">
        <v>13.2</v>
      </c>
      <c r="F96" s="27" t="s">
        <v>645</v>
      </c>
      <c r="G96" s="334" t="s">
        <v>646</v>
      </c>
      <c r="H96" s="308"/>
      <c r="I96" s="648">
        <v>4.1416255</v>
      </c>
      <c r="J96" s="649">
        <v>4.09375</v>
      </c>
      <c r="K96" s="650">
        <v>3.8113087999999999</v>
      </c>
      <c r="L96" s="651">
        <v>3.9914027999999999</v>
      </c>
      <c r="M96" s="652">
        <v>4.8461537999999997</v>
      </c>
      <c r="N96" s="653">
        <v>3.8214286</v>
      </c>
      <c r="O96" s="654">
        <v>1.1383808</v>
      </c>
      <c r="P96" s="655">
        <v>0.82035583000000001</v>
      </c>
      <c r="Q96" s="656">
        <v>0.99475643000000002</v>
      </c>
      <c r="R96" s="657">
        <v>1.2790440000000001</v>
      </c>
      <c r="S96" s="658">
        <v>1.1867076000000001</v>
      </c>
      <c r="T96" s="659">
        <v>0.91261093000000004</v>
      </c>
      <c r="U96" s="321"/>
      <c r="V96" s="856" t="s">
        <v>647</v>
      </c>
    </row>
    <row r="97" spans="1:22" ht="26.25" customHeight="1">
      <c r="A97" s="1025" t="s">
        <v>59</v>
      </c>
      <c r="B97" s="259"/>
      <c r="C97" s="306"/>
      <c r="D97" s="261"/>
      <c r="E97" s="260">
        <v>13.3</v>
      </c>
      <c r="F97" s="27" t="s">
        <v>648</v>
      </c>
      <c r="G97" s="334" t="s">
        <v>649</v>
      </c>
      <c r="H97" s="308"/>
      <c r="I97" s="648">
        <v>4.3307399000000002</v>
      </c>
      <c r="J97" s="649">
        <v>4.3589744000000001</v>
      </c>
      <c r="K97" s="650">
        <v>3.9085366000000001</v>
      </c>
      <c r="L97" s="651">
        <v>4.4443424</v>
      </c>
      <c r="M97" s="652">
        <v>4.3846154000000004</v>
      </c>
      <c r="N97" s="653">
        <v>4.5365853999999999</v>
      </c>
      <c r="O97" s="654">
        <v>1.0752743</v>
      </c>
      <c r="P97" s="655">
        <v>0.77974732999999996</v>
      </c>
      <c r="Q97" s="656">
        <v>1.1329083</v>
      </c>
      <c r="R97" s="657">
        <v>1.2346584</v>
      </c>
      <c r="S97" s="658">
        <v>1.0202445</v>
      </c>
      <c r="T97" s="659">
        <v>1.1039844000000001</v>
      </c>
      <c r="U97" s="321"/>
      <c r="V97" s="856" t="s">
        <v>650</v>
      </c>
    </row>
    <row r="98" spans="1:22" ht="26.25" customHeight="1">
      <c r="A98" s="1025" t="s">
        <v>59</v>
      </c>
      <c r="B98" s="259"/>
      <c r="C98" s="306"/>
      <c r="D98" s="261"/>
      <c r="E98" s="260">
        <v>13.4</v>
      </c>
      <c r="F98" s="27" t="s">
        <v>651</v>
      </c>
      <c r="G98" s="334" t="s">
        <v>652</v>
      </c>
      <c r="H98" s="308"/>
      <c r="I98" s="648">
        <v>4.3525542000000002</v>
      </c>
      <c r="J98" s="649">
        <v>4.2105262999999997</v>
      </c>
      <c r="K98" s="650">
        <v>4.1589594999999999</v>
      </c>
      <c r="L98" s="651">
        <v>4.4271595000000001</v>
      </c>
      <c r="M98" s="652">
        <v>4.8461537999999997</v>
      </c>
      <c r="N98" s="653">
        <v>4.0999999999999996</v>
      </c>
      <c r="O98" s="654">
        <v>1.0162747000000001</v>
      </c>
      <c r="P98" s="655">
        <v>0.77886544999999996</v>
      </c>
      <c r="Q98" s="656">
        <v>0.72832635999999995</v>
      </c>
      <c r="R98" s="657">
        <v>1.1015824000000001</v>
      </c>
      <c r="S98" s="658">
        <v>1.1867076000000001</v>
      </c>
      <c r="T98" s="659">
        <v>1.0876916000000001</v>
      </c>
      <c r="U98" s="321"/>
      <c r="V98" s="856" t="s">
        <v>653</v>
      </c>
    </row>
    <row r="99" spans="1:22" ht="26.25" customHeight="1">
      <c r="A99" s="1025" t="s">
        <v>59</v>
      </c>
      <c r="B99" s="259"/>
      <c r="C99" s="306"/>
      <c r="D99" s="261"/>
      <c r="E99" s="260">
        <v>13.5</v>
      </c>
      <c r="F99" s="27" t="s">
        <v>654</v>
      </c>
      <c r="G99" s="334" t="s">
        <v>655</v>
      </c>
      <c r="H99" s="308"/>
      <c r="I99" s="648">
        <v>4.6514169000000001</v>
      </c>
      <c r="J99" s="649">
        <v>4.8085106</v>
      </c>
      <c r="K99" s="650">
        <v>4.7008671</v>
      </c>
      <c r="L99" s="651">
        <v>4.6484215000000004</v>
      </c>
      <c r="M99" s="652">
        <v>4.6153845999999996</v>
      </c>
      <c r="N99" s="653">
        <v>4.4285714</v>
      </c>
      <c r="O99" s="654">
        <v>0.92910782000000003</v>
      </c>
      <c r="P99" s="655">
        <v>0.87775851000000005</v>
      </c>
      <c r="Q99" s="656">
        <v>0.98508328000000001</v>
      </c>
      <c r="R99" s="657">
        <v>1.1081236000000001</v>
      </c>
      <c r="S99" s="658">
        <v>0.75053977000000005</v>
      </c>
      <c r="T99" s="659">
        <v>0.86428559999999999</v>
      </c>
      <c r="U99" s="321"/>
      <c r="V99" s="856" t="s">
        <v>656</v>
      </c>
    </row>
    <row r="100" spans="1:22" ht="26.25" customHeight="1">
      <c r="A100" s="1025" t="s">
        <v>59</v>
      </c>
      <c r="B100" s="259"/>
      <c r="C100" s="306"/>
      <c r="D100" s="261"/>
      <c r="E100" s="260">
        <v>13.6</v>
      </c>
      <c r="F100" s="27" t="s">
        <v>657</v>
      </c>
      <c r="G100" s="400" t="s">
        <v>658</v>
      </c>
      <c r="H100" s="308"/>
      <c r="I100" s="648">
        <v>4.4060135000000002</v>
      </c>
      <c r="J100" s="649">
        <v>4.0689655</v>
      </c>
      <c r="K100" s="650">
        <v>4.5174165000000004</v>
      </c>
      <c r="L100" s="651">
        <v>4.3722893999999997</v>
      </c>
      <c r="M100" s="652">
        <v>4.6428570999999996</v>
      </c>
      <c r="N100" s="653">
        <v>4.375</v>
      </c>
      <c r="O100" s="654">
        <v>0.94357011999999996</v>
      </c>
      <c r="P100" s="655">
        <v>0.70631401999999999</v>
      </c>
      <c r="Q100" s="656">
        <v>1.0253752</v>
      </c>
      <c r="R100" s="657">
        <v>1.1032607000000001</v>
      </c>
      <c r="S100" s="658">
        <v>0.90929795999999996</v>
      </c>
      <c r="T100" s="659">
        <v>0.71809844</v>
      </c>
      <c r="U100" s="321"/>
      <c r="V100" s="856" t="s">
        <v>659</v>
      </c>
    </row>
    <row r="101" spans="1:22" ht="26.25" customHeight="1">
      <c r="A101" s="1025" t="s">
        <v>59</v>
      </c>
      <c r="B101" s="259"/>
      <c r="C101" s="306"/>
      <c r="D101" s="261"/>
      <c r="E101" s="260">
        <v>13.7</v>
      </c>
      <c r="F101" s="27" t="s">
        <v>660</v>
      </c>
      <c r="G101" s="334" t="s">
        <v>661</v>
      </c>
      <c r="H101" s="308"/>
      <c r="I101" s="648">
        <v>4.1864223000000003</v>
      </c>
      <c r="J101" s="891"/>
      <c r="K101" s="650">
        <v>4.2882978999999999</v>
      </c>
      <c r="L101" s="651">
        <v>4.0864168000000003</v>
      </c>
      <c r="M101" s="652">
        <v>4.0714286</v>
      </c>
      <c r="N101" s="653">
        <v>4.32</v>
      </c>
      <c r="O101" s="654">
        <v>1.1115231000000001</v>
      </c>
      <c r="P101" s="896"/>
      <c r="Q101" s="656">
        <v>0.82096506000000002</v>
      </c>
      <c r="R101" s="657">
        <v>0.99355176999999995</v>
      </c>
      <c r="S101" s="658">
        <v>1.6500672999999999</v>
      </c>
      <c r="T101" s="659">
        <v>0.79757633000000006</v>
      </c>
      <c r="U101" s="321"/>
      <c r="V101" s="856" t="s">
        <v>662</v>
      </c>
    </row>
    <row r="102" spans="1:22" ht="26.25" customHeight="1" thickBot="1">
      <c r="A102" s="1025" t="s">
        <v>59</v>
      </c>
      <c r="B102" s="259"/>
      <c r="C102" s="306"/>
      <c r="D102" s="261"/>
      <c r="E102" s="260">
        <v>13.8</v>
      </c>
      <c r="F102" s="27" t="s">
        <v>663</v>
      </c>
      <c r="G102" s="334" t="s">
        <v>664</v>
      </c>
      <c r="H102" s="308"/>
      <c r="I102" s="660">
        <v>4.0020696999999998</v>
      </c>
      <c r="J102" s="892"/>
      <c r="K102" s="661">
        <v>4.0287810000000004</v>
      </c>
      <c r="L102" s="662">
        <v>4.0534746999999998</v>
      </c>
      <c r="M102" s="663">
        <v>3.6428571000000001</v>
      </c>
      <c r="N102" s="664">
        <v>4.2826086999999999</v>
      </c>
      <c r="O102" s="665">
        <v>1.0742970999999999</v>
      </c>
      <c r="P102" s="898"/>
      <c r="Q102" s="666">
        <v>1.0672003999999999</v>
      </c>
      <c r="R102" s="667">
        <v>1.0800696999999999</v>
      </c>
      <c r="S102" s="668">
        <v>1.3082720999999999</v>
      </c>
      <c r="T102" s="669">
        <v>0.69193053000000004</v>
      </c>
      <c r="U102" s="321"/>
      <c r="V102" s="856" t="s">
        <v>665</v>
      </c>
    </row>
    <row r="103" spans="1:22" ht="26.25" customHeight="1">
      <c r="A103" s="297"/>
      <c r="B103" s="298" t="s">
        <v>20</v>
      </c>
      <c r="C103" s="346"/>
      <c r="D103" s="300"/>
      <c r="E103" s="299"/>
      <c r="F103" s="301"/>
      <c r="G103" s="302" t="s">
        <v>445</v>
      </c>
      <c r="H103" s="347"/>
      <c r="I103" s="348" t="s">
        <v>62</v>
      </c>
      <c r="J103" s="349" t="s">
        <v>62</v>
      </c>
      <c r="K103" s="349" t="s">
        <v>62</v>
      </c>
      <c r="L103" s="349" t="s">
        <v>62</v>
      </c>
      <c r="M103" s="349" t="s">
        <v>62</v>
      </c>
      <c r="N103" s="349" t="s">
        <v>62</v>
      </c>
      <c r="O103" s="348" t="s">
        <v>62</v>
      </c>
      <c r="P103" s="349" t="s">
        <v>62</v>
      </c>
      <c r="Q103" s="349" t="s">
        <v>62</v>
      </c>
      <c r="R103" s="349" t="s">
        <v>62</v>
      </c>
      <c r="S103" s="349" t="s">
        <v>62</v>
      </c>
      <c r="T103" s="349" t="s">
        <v>62</v>
      </c>
      <c r="U103" s="305"/>
    </row>
    <row r="104" spans="1:22" ht="26.25" customHeight="1" thickBot="1">
      <c r="A104" s="869" t="s">
        <v>58</v>
      </c>
      <c r="B104" s="870"/>
      <c r="C104" s="871" t="s">
        <v>129</v>
      </c>
      <c r="D104" s="872" t="s">
        <v>666</v>
      </c>
      <c r="E104" s="873"/>
      <c r="F104" s="873"/>
      <c r="G104" s="872"/>
      <c r="H104" s="874"/>
      <c r="I104" s="877">
        <f t="shared" ref="I104:N104" si="4">AVERAGE(AVERAGE(I105:I106))</f>
        <v>4.6214170499999998</v>
      </c>
      <c r="J104" s="877">
        <f t="shared" si="4"/>
        <v>4.5879949499999997</v>
      </c>
      <c r="K104" s="877">
        <f t="shared" si="4"/>
        <v>4.5743266</v>
      </c>
      <c r="L104" s="877">
        <f t="shared" si="4"/>
        <v>4.7052619</v>
      </c>
      <c r="M104" s="877">
        <f t="shared" si="4"/>
        <v>4.3452381000000004</v>
      </c>
      <c r="N104" s="877">
        <f t="shared" si="4"/>
        <v>4.7826086999999999</v>
      </c>
      <c r="O104" s="877" t="s">
        <v>62</v>
      </c>
      <c r="P104" s="877" t="s">
        <v>62</v>
      </c>
      <c r="Q104" s="877" t="s">
        <v>62</v>
      </c>
      <c r="R104" s="877" t="s">
        <v>62</v>
      </c>
      <c r="S104" s="877" t="s">
        <v>62</v>
      </c>
      <c r="T104" s="877" t="s">
        <v>62</v>
      </c>
      <c r="U104" s="876"/>
    </row>
    <row r="105" spans="1:22" ht="26.25" customHeight="1">
      <c r="A105" s="1025" t="s">
        <v>806</v>
      </c>
      <c r="B105" s="259"/>
      <c r="C105" s="306"/>
      <c r="D105" s="261"/>
      <c r="E105" s="260">
        <v>14.1</v>
      </c>
      <c r="F105" s="27" t="s">
        <v>667</v>
      </c>
      <c r="G105" s="334" t="s">
        <v>668</v>
      </c>
      <c r="H105" s="308"/>
      <c r="I105" s="670">
        <v>4.6758723</v>
      </c>
      <c r="J105" s="671">
        <v>4.5813952999999996</v>
      </c>
      <c r="K105" s="672">
        <v>4.7184318000000003</v>
      </c>
      <c r="L105" s="673">
        <v>4.6695831999999999</v>
      </c>
      <c r="M105" s="674">
        <v>4.8571429000000004</v>
      </c>
      <c r="N105" s="675">
        <v>4.5652173999999999</v>
      </c>
      <c r="O105" s="676">
        <v>0.87586938000000003</v>
      </c>
      <c r="P105" s="677">
        <v>0.66475024000000005</v>
      </c>
      <c r="Q105" s="678">
        <v>0.81352533000000005</v>
      </c>
      <c r="R105" s="679">
        <v>0.97190657999999996</v>
      </c>
      <c r="S105" s="680">
        <v>1.0055577</v>
      </c>
      <c r="T105" s="681">
        <v>0.91513809000000002</v>
      </c>
      <c r="U105" s="321"/>
      <c r="V105" s="856" t="s">
        <v>669</v>
      </c>
    </row>
    <row r="106" spans="1:22" ht="26.25" customHeight="1" thickBot="1">
      <c r="A106" s="1025" t="s">
        <v>60</v>
      </c>
      <c r="B106" s="259"/>
      <c r="C106" s="306"/>
      <c r="D106" s="261"/>
      <c r="E106" s="260"/>
      <c r="F106" s="605"/>
      <c r="G106" s="334" t="s">
        <v>670</v>
      </c>
      <c r="H106" s="308"/>
      <c r="I106" s="682">
        <v>4.5669617999999996</v>
      </c>
      <c r="J106" s="683">
        <v>4.5945945999999998</v>
      </c>
      <c r="K106" s="684">
        <v>4.4302213999999998</v>
      </c>
      <c r="L106" s="685">
        <v>4.7409406000000001</v>
      </c>
      <c r="M106" s="686">
        <v>3.8333333000000001</v>
      </c>
      <c r="N106" s="687">
        <v>5</v>
      </c>
      <c r="O106" s="688">
        <v>0.93717192999999999</v>
      </c>
      <c r="P106" s="689">
        <v>0.83446003999999996</v>
      </c>
      <c r="Q106" s="690">
        <v>0.89748037000000003</v>
      </c>
      <c r="R106" s="691">
        <v>0.99619373</v>
      </c>
      <c r="S106" s="692">
        <v>0.93210464999999998</v>
      </c>
      <c r="T106" s="693">
        <v>0.82348484</v>
      </c>
      <c r="U106" s="321"/>
      <c r="V106" s="856" t="s">
        <v>671</v>
      </c>
    </row>
    <row r="107" spans="1:22" ht="26.25" customHeight="1" thickBot="1">
      <c r="A107" s="869" t="s">
        <v>58</v>
      </c>
      <c r="B107" s="870"/>
      <c r="C107" s="871" t="s">
        <v>22</v>
      </c>
      <c r="D107" s="872" t="s">
        <v>226</v>
      </c>
      <c r="E107" s="873"/>
      <c r="F107" s="873"/>
      <c r="G107" s="872"/>
      <c r="H107" s="881"/>
      <c r="I107" s="880">
        <f t="shared" ref="I107:N107" si="5">AVERAGE(I108:I112)</f>
        <v>4.5218884799999994</v>
      </c>
      <c r="J107" s="880">
        <f t="shared" si="5"/>
        <v>4.2896747499999996</v>
      </c>
      <c r="K107" s="880">
        <f t="shared" si="5"/>
        <v>4.6167759333333329</v>
      </c>
      <c r="L107" s="880">
        <f t="shared" si="5"/>
        <v>4.81409252</v>
      </c>
      <c r="M107" s="880">
        <f t="shared" si="5"/>
        <v>4.7857142499999998</v>
      </c>
      <c r="N107" s="880">
        <f t="shared" si="5"/>
        <v>4.4701111200000003</v>
      </c>
      <c r="O107" s="880" t="s">
        <v>62</v>
      </c>
      <c r="P107" s="880" t="s">
        <v>62</v>
      </c>
      <c r="Q107" s="880" t="s">
        <v>62</v>
      </c>
      <c r="R107" s="880" t="s">
        <v>62</v>
      </c>
      <c r="S107" s="880" t="s">
        <v>62</v>
      </c>
      <c r="T107" s="880" t="s">
        <v>62</v>
      </c>
      <c r="U107" s="876"/>
    </row>
    <row r="108" spans="1:22" ht="26.25" customHeight="1">
      <c r="A108" s="1025" t="s">
        <v>59</v>
      </c>
      <c r="B108" s="259"/>
      <c r="C108" s="306"/>
      <c r="D108" s="261"/>
      <c r="E108" s="260">
        <v>15.1</v>
      </c>
      <c r="F108" s="27" t="s">
        <v>672</v>
      </c>
      <c r="G108" s="334" t="s">
        <v>673</v>
      </c>
      <c r="H108" s="308"/>
      <c r="I108" s="694">
        <v>4.6401180999999996</v>
      </c>
      <c r="J108" s="695">
        <v>4.8181817999999996</v>
      </c>
      <c r="K108" s="696">
        <v>4.5337962999999997</v>
      </c>
      <c r="L108" s="697">
        <v>4.6086615000000002</v>
      </c>
      <c r="M108" s="698">
        <v>4.6428570999999996</v>
      </c>
      <c r="N108" s="699">
        <v>4.5744680999999998</v>
      </c>
      <c r="O108" s="700">
        <v>0.95934125999999997</v>
      </c>
      <c r="P108" s="701">
        <v>0.94914741999999996</v>
      </c>
      <c r="Q108" s="702">
        <v>0.98527286999999997</v>
      </c>
      <c r="R108" s="703">
        <v>1.0145473</v>
      </c>
      <c r="S108" s="704">
        <v>1.0591225</v>
      </c>
      <c r="T108" s="705">
        <v>0.80467142999999997</v>
      </c>
      <c r="U108" s="321"/>
      <c r="V108" s="856" t="s">
        <v>674</v>
      </c>
    </row>
    <row r="109" spans="1:22" ht="26.25" customHeight="1">
      <c r="A109" s="1025" t="s">
        <v>59</v>
      </c>
      <c r="B109" s="259"/>
      <c r="C109" s="306"/>
      <c r="D109" s="261"/>
      <c r="E109" s="260">
        <v>15.2</v>
      </c>
      <c r="F109" s="27" t="s">
        <v>675</v>
      </c>
      <c r="G109" s="334" t="s">
        <v>676</v>
      </c>
      <c r="H109" s="308"/>
      <c r="I109" s="706">
        <v>4.5725442000000003</v>
      </c>
      <c r="J109" s="707">
        <v>4.375</v>
      </c>
      <c r="K109" s="708">
        <v>4.7137681000000002</v>
      </c>
      <c r="L109" s="709">
        <v>4.5861272</v>
      </c>
      <c r="M109" s="710">
        <v>4.9285714</v>
      </c>
      <c r="N109" s="711">
        <v>4.2325581000000003</v>
      </c>
      <c r="O109" s="712">
        <v>0.92443365</v>
      </c>
      <c r="P109" s="713">
        <v>0.98163677999999999</v>
      </c>
      <c r="Q109" s="714">
        <v>0.67629172000000004</v>
      </c>
      <c r="R109" s="715">
        <v>1.0025567</v>
      </c>
      <c r="S109" s="716">
        <v>0.97632785</v>
      </c>
      <c r="T109" s="717">
        <v>0.81618146000000003</v>
      </c>
      <c r="U109" s="321"/>
      <c r="V109" s="856" t="s">
        <v>677</v>
      </c>
    </row>
    <row r="110" spans="1:22" ht="26.25" customHeight="1">
      <c r="A110" s="1025" t="s">
        <v>59</v>
      </c>
      <c r="B110" s="259"/>
      <c r="C110" s="306"/>
      <c r="D110" s="261"/>
      <c r="E110" s="260">
        <v>15.3</v>
      </c>
      <c r="F110" s="27" t="s">
        <v>678</v>
      </c>
      <c r="G110" s="718" t="s">
        <v>679</v>
      </c>
      <c r="H110" s="308"/>
      <c r="I110" s="706">
        <v>4.7647566000000001</v>
      </c>
      <c r="J110" s="891"/>
      <c r="K110" s="708">
        <v>4.6027633999999997</v>
      </c>
      <c r="L110" s="709">
        <v>4.8631338</v>
      </c>
      <c r="M110" s="891"/>
      <c r="N110" s="711">
        <v>4.8235294</v>
      </c>
      <c r="O110" s="712">
        <v>0.96594946999999998</v>
      </c>
      <c r="P110" s="896"/>
      <c r="Q110" s="714">
        <v>0.78410040000000003</v>
      </c>
      <c r="R110" s="715">
        <v>1.1266881</v>
      </c>
      <c r="S110" s="891"/>
      <c r="T110" s="717">
        <v>0.95739249999999998</v>
      </c>
      <c r="U110" s="321"/>
      <c r="V110" s="856" t="s">
        <v>680</v>
      </c>
    </row>
    <row r="111" spans="1:22" ht="51" customHeight="1">
      <c r="A111" s="1025" t="s">
        <v>59</v>
      </c>
      <c r="B111" s="259"/>
      <c r="C111" s="306"/>
      <c r="D111" s="261"/>
      <c r="E111" s="260">
        <v>15.4</v>
      </c>
      <c r="F111" s="27" t="s">
        <v>681</v>
      </c>
      <c r="G111" s="334" t="s">
        <v>682</v>
      </c>
      <c r="H111" s="308"/>
      <c r="I111" s="719">
        <v>4.3607247999999998</v>
      </c>
      <c r="J111" s="720">
        <v>4</v>
      </c>
      <c r="K111" s="891"/>
      <c r="L111" s="709">
        <v>5.0890569000000001</v>
      </c>
      <c r="M111" s="891"/>
      <c r="N111" s="711">
        <v>4.4400000000000004</v>
      </c>
      <c r="O111" s="721">
        <v>0.78835911999999997</v>
      </c>
      <c r="P111" s="722">
        <v>0.75251562999999999</v>
      </c>
      <c r="Q111" s="891"/>
      <c r="R111" s="715">
        <v>0.70686015999999996</v>
      </c>
      <c r="S111" s="891"/>
      <c r="T111" s="717">
        <v>0.51150879000000005</v>
      </c>
      <c r="U111" s="321"/>
      <c r="V111" s="856" t="s">
        <v>683</v>
      </c>
    </row>
    <row r="112" spans="1:22" ht="26.25" customHeight="1" thickBot="1">
      <c r="A112" s="1025" t="s">
        <v>59</v>
      </c>
      <c r="B112" s="259"/>
      <c r="C112" s="306"/>
      <c r="D112" s="261"/>
      <c r="E112" s="260">
        <v>15.5</v>
      </c>
      <c r="F112" s="27" t="s">
        <v>684</v>
      </c>
      <c r="G112" s="334" t="s">
        <v>685</v>
      </c>
      <c r="H112" s="308"/>
      <c r="I112" s="723">
        <v>4.2712987</v>
      </c>
      <c r="J112" s="724">
        <v>3.9655171999999999</v>
      </c>
      <c r="K112" s="905"/>
      <c r="L112" s="725">
        <v>4.9234831999999997</v>
      </c>
      <c r="M112" s="892"/>
      <c r="N112" s="726">
        <v>4.28</v>
      </c>
      <c r="O112" s="727">
        <v>0.85641458999999998</v>
      </c>
      <c r="P112" s="728">
        <v>0.82616376999999996</v>
      </c>
      <c r="Q112" s="892"/>
      <c r="R112" s="729">
        <v>0.77219389999999999</v>
      </c>
      <c r="S112" s="892"/>
      <c r="T112" s="730">
        <v>0.74422034000000004</v>
      </c>
      <c r="U112" s="321"/>
      <c r="V112" s="856" t="s">
        <v>686</v>
      </c>
    </row>
    <row r="113" spans="1:22" ht="26.25" customHeight="1">
      <c r="A113" s="297"/>
      <c r="B113" s="298" t="s">
        <v>132</v>
      </c>
      <c r="C113" s="346"/>
      <c r="D113" s="300"/>
      <c r="E113" s="299"/>
      <c r="F113" s="301"/>
      <c r="G113" s="302" t="s">
        <v>445</v>
      </c>
      <c r="H113" s="347"/>
      <c r="I113" s="348" t="s">
        <v>62</v>
      </c>
      <c r="J113" s="349" t="s">
        <v>62</v>
      </c>
      <c r="K113" s="349" t="s">
        <v>62</v>
      </c>
      <c r="L113" s="349" t="s">
        <v>62</v>
      </c>
      <c r="M113" s="349"/>
      <c r="N113" s="349" t="s">
        <v>62</v>
      </c>
      <c r="O113" s="348" t="s">
        <v>62</v>
      </c>
      <c r="P113" s="349" t="s">
        <v>62</v>
      </c>
      <c r="Q113" s="349" t="s">
        <v>62</v>
      </c>
      <c r="R113" s="349" t="s">
        <v>62</v>
      </c>
      <c r="S113" s="349" t="s">
        <v>62</v>
      </c>
      <c r="T113" s="349" t="s">
        <v>62</v>
      </c>
      <c r="U113" s="305"/>
    </row>
    <row r="114" spans="1:22" ht="26.25" customHeight="1" thickBot="1">
      <c r="A114" s="869" t="s">
        <v>58</v>
      </c>
      <c r="B114" s="870"/>
      <c r="C114" s="871" t="s">
        <v>23</v>
      </c>
      <c r="D114" s="872" t="s">
        <v>687</v>
      </c>
      <c r="E114" s="873"/>
      <c r="F114" s="873"/>
      <c r="G114" s="878"/>
      <c r="H114" s="883"/>
      <c r="I114" s="877">
        <f>AVERAGE(I115:I118)</f>
        <v>4.3414363749999998</v>
      </c>
      <c r="J114" s="893"/>
      <c r="K114" s="877" t="s">
        <v>62</v>
      </c>
      <c r="L114" s="877">
        <f>AVERAGE(L115:L118)</f>
        <v>4.4176401500000004</v>
      </c>
      <c r="M114" s="877" t="s">
        <v>62</v>
      </c>
      <c r="N114" s="877">
        <f>AVERAGE(N115:N118)</f>
        <v>4.2499999749999997</v>
      </c>
      <c r="O114" s="877" t="s">
        <v>62</v>
      </c>
      <c r="P114" s="893"/>
      <c r="Q114" s="877" t="s">
        <v>62</v>
      </c>
      <c r="R114" s="877" t="s">
        <v>62</v>
      </c>
      <c r="S114" s="877" t="s">
        <v>62</v>
      </c>
      <c r="T114" s="877" t="s">
        <v>62</v>
      </c>
      <c r="U114" s="876"/>
    </row>
    <row r="115" spans="1:22" ht="26.25" customHeight="1">
      <c r="A115" s="1025" t="s">
        <v>59</v>
      </c>
      <c r="B115" s="259"/>
      <c r="C115" s="306"/>
      <c r="D115" s="261"/>
      <c r="E115" s="260">
        <v>16.100000000000001</v>
      </c>
      <c r="F115" s="27" t="s">
        <v>688</v>
      </c>
      <c r="G115" s="334" t="s">
        <v>689</v>
      </c>
      <c r="H115" s="308"/>
      <c r="I115" s="731">
        <v>4.1727293999999997</v>
      </c>
      <c r="J115" s="894"/>
      <c r="K115" s="732" t="s">
        <v>690</v>
      </c>
      <c r="L115" s="733">
        <v>4.3332588000000003</v>
      </c>
      <c r="M115" s="732" t="s">
        <v>690</v>
      </c>
      <c r="N115" s="734">
        <v>4</v>
      </c>
      <c r="O115" s="735">
        <v>0.70192326999999999</v>
      </c>
      <c r="P115" s="902"/>
      <c r="Q115" s="732" t="s">
        <v>690</v>
      </c>
      <c r="R115" s="736">
        <v>0.98421270999999999</v>
      </c>
      <c r="S115" s="732" t="s">
        <v>690</v>
      </c>
      <c r="T115" s="737">
        <v>0</v>
      </c>
      <c r="U115" s="321"/>
      <c r="V115" s="856" t="s">
        <v>691</v>
      </c>
    </row>
    <row r="116" spans="1:22" ht="26.25" customHeight="1">
      <c r="A116" s="1025" t="s">
        <v>59</v>
      </c>
      <c r="B116" s="259"/>
      <c r="C116" s="306"/>
      <c r="D116" s="261"/>
      <c r="E116" s="260">
        <v>16.2</v>
      </c>
      <c r="F116" s="27" t="s">
        <v>692</v>
      </c>
      <c r="G116" s="738" t="s">
        <v>693</v>
      </c>
      <c r="H116" s="308"/>
      <c r="I116" s="739">
        <v>4.3778962000000003</v>
      </c>
      <c r="J116" s="891"/>
      <c r="K116" s="740" t="s">
        <v>690</v>
      </c>
      <c r="L116" s="741">
        <v>4.4193116000000003</v>
      </c>
      <c r="M116" s="740" t="s">
        <v>690</v>
      </c>
      <c r="N116" s="742">
        <v>4.3333332999999996</v>
      </c>
      <c r="O116" s="743">
        <v>0.76986147000000005</v>
      </c>
      <c r="P116" s="904"/>
      <c r="Q116" s="740" t="s">
        <v>690</v>
      </c>
      <c r="R116" s="744">
        <v>0.99686277000000001</v>
      </c>
      <c r="S116" s="740" t="s">
        <v>690</v>
      </c>
      <c r="T116" s="745">
        <v>0.51490024999999995</v>
      </c>
      <c r="U116" s="321"/>
      <c r="V116" s="856" t="s">
        <v>694</v>
      </c>
    </row>
    <row r="117" spans="1:22" ht="26.25" customHeight="1">
      <c r="A117" s="1025" t="s">
        <v>59</v>
      </c>
      <c r="B117" s="259"/>
      <c r="C117" s="306"/>
      <c r="D117" s="261"/>
      <c r="E117" s="260">
        <v>16.3</v>
      </c>
      <c r="F117" s="27" t="s">
        <v>695</v>
      </c>
      <c r="G117" s="400" t="s">
        <v>696</v>
      </c>
      <c r="H117" s="308"/>
      <c r="I117" s="739">
        <v>4.6270986000000001</v>
      </c>
      <c r="J117" s="891"/>
      <c r="K117" s="740" t="s">
        <v>690</v>
      </c>
      <c r="L117" s="741">
        <v>4.8650175000000004</v>
      </c>
      <c r="M117" s="740" t="s">
        <v>690</v>
      </c>
      <c r="N117" s="742">
        <v>4.3333332999999996</v>
      </c>
      <c r="O117" s="743">
        <v>0.96406758000000004</v>
      </c>
      <c r="P117" s="904"/>
      <c r="Q117" s="740" t="s">
        <v>690</v>
      </c>
      <c r="R117" s="744">
        <v>1.2012464</v>
      </c>
      <c r="S117" s="740" t="s">
        <v>690</v>
      </c>
      <c r="T117" s="745">
        <v>0.51490024999999995</v>
      </c>
      <c r="U117" s="321"/>
      <c r="V117" s="856" t="s">
        <v>697</v>
      </c>
    </row>
    <row r="118" spans="1:22" ht="26.25" customHeight="1" thickBot="1">
      <c r="A118" s="1025" t="s">
        <v>59</v>
      </c>
      <c r="B118" s="259"/>
      <c r="C118" s="306"/>
      <c r="D118" s="261"/>
      <c r="E118" s="260">
        <v>16.399999999999999</v>
      </c>
      <c r="F118" s="27" t="s">
        <v>698</v>
      </c>
      <c r="G118" s="400" t="s">
        <v>699</v>
      </c>
      <c r="H118" s="308"/>
      <c r="I118" s="746">
        <v>4.1880212999999999</v>
      </c>
      <c r="J118" s="892"/>
      <c r="K118" s="747" t="s">
        <v>690</v>
      </c>
      <c r="L118" s="748">
        <v>4.0529726999999998</v>
      </c>
      <c r="M118" s="747" t="s">
        <v>690</v>
      </c>
      <c r="N118" s="749">
        <v>4.3333332999999996</v>
      </c>
      <c r="O118" s="750">
        <v>1.024983</v>
      </c>
      <c r="P118" s="906"/>
      <c r="Q118" s="747" t="s">
        <v>690</v>
      </c>
      <c r="R118" s="751">
        <v>1.3828061</v>
      </c>
      <c r="S118" s="747" t="s">
        <v>690</v>
      </c>
      <c r="T118" s="752">
        <v>0.51490024999999995</v>
      </c>
      <c r="U118" s="321"/>
      <c r="V118" s="856" t="s">
        <v>700</v>
      </c>
    </row>
    <row r="119" spans="1:22" ht="26.25" customHeight="1" thickBot="1">
      <c r="A119" s="869" t="s">
        <v>58</v>
      </c>
      <c r="B119" s="870"/>
      <c r="C119" s="871" t="s">
        <v>24</v>
      </c>
      <c r="D119" s="872" t="s">
        <v>701</v>
      </c>
      <c r="E119" s="873"/>
      <c r="F119" s="873"/>
      <c r="G119" s="872"/>
      <c r="H119" s="881"/>
      <c r="I119" s="880">
        <f t="shared" ref="I119:N119" si="6">AVERAGE(I120:I123)</f>
        <v>4.4591439000000008</v>
      </c>
      <c r="J119" s="880">
        <f t="shared" si="6"/>
        <v>4.3532196999999995</v>
      </c>
      <c r="K119" s="880">
        <f t="shared" si="6"/>
        <v>4.5476702250000001</v>
      </c>
      <c r="L119" s="880">
        <f t="shared" si="6"/>
        <v>4.8652082000000005</v>
      </c>
      <c r="M119" s="880">
        <f t="shared" si="6"/>
        <v>4.5308441249999998</v>
      </c>
      <c r="N119" s="880">
        <f t="shared" si="6"/>
        <v>4.141519025</v>
      </c>
      <c r="O119" s="880" t="s">
        <v>62</v>
      </c>
      <c r="P119" s="880" t="s">
        <v>62</v>
      </c>
      <c r="Q119" s="880" t="s">
        <v>62</v>
      </c>
      <c r="R119" s="880" t="s">
        <v>62</v>
      </c>
      <c r="S119" s="880" t="s">
        <v>62</v>
      </c>
      <c r="T119" s="880" t="s">
        <v>62</v>
      </c>
      <c r="U119" s="876"/>
    </row>
    <row r="120" spans="1:22" ht="26.25" customHeight="1">
      <c r="A120" s="1025" t="s">
        <v>59</v>
      </c>
      <c r="B120" s="259"/>
      <c r="C120" s="306"/>
      <c r="D120" s="261"/>
      <c r="E120" s="260">
        <v>17.100000000000001</v>
      </c>
      <c r="F120" s="27" t="s">
        <v>702</v>
      </c>
      <c r="G120" s="307" t="s">
        <v>703</v>
      </c>
      <c r="H120" s="308"/>
      <c r="I120" s="753">
        <v>4.5790550999999997</v>
      </c>
      <c r="J120" s="754">
        <v>4.3181817999999996</v>
      </c>
      <c r="K120" s="755">
        <v>4.5972067000000001</v>
      </c>
      <c r="L120" s="756">
        <v>4.8795216000000003</v>
      </c>
      <c r="M120" s="757">
        <v>4.9090908999999998</v>
      </c>
      <c r="N120" s="758">
        <v>4.2608696000000004</v>
      </c>
      <c r="O120" s="759">
        <v>0.89806008000000004</v>
      </c>
      <c r="P120" s="760">
        <v>0.88544977000000002</v>
      </c>
      <c r="Q120" s="761">
        <v>1.0063268000000001</v>
      </c>
      <c r="R120" s="762">
        <v>0.87165870999999995</v>
      </c>
      <c r="S120" s="763">
        <v>0.80875059999999999</v>
      </c>
      <c r="T120" s="764">
        <v>0.74720712</v>
      </c>
      <c r="U120" s="321"/>
      <c r="V120" s="856" t="s">
        <v>704</v>
      </c>
    </row>
    <row r="121" spans="1:22" ht="26.25" customHeight="1">
      <c r="A121" s="1025" t="s">
        <v>59</v>
      </c>
      <c r="B121" s="259"/>
      <c r="C121" s="306"/>
      <c r="D121" s="261"/>
      <c r="E121" s="260">
        <v>17.2</v>
      </c>
      <c r="F121" s="371" t="s">
        <v>705</v>
      </c>
      <c r="G121" s="307" t="s">
        <v>706</v>
      </c>
      <c r="H121" s="308"/>
      <c r="I121" s="765">
        <v>4.4945113000000001</v>
      </c>
      <c r="J121" s="766">
        <v>4.5227272999999997</v>
      </c>
      <c r="K121" s="767">
        <v>4.6234120000000001</v>
      </c>
      <c r="L121" s="768">
        <v>4.8164562000000002</v>
      </c>
      <c r="M121" s="769">
        <v>4.4285714</v>
      </c>
      <c r="N121" s="770">
        <v>4.0588234999999999</v>
      </c>
      <c r="O121" s="771">
        <v>1.0700422999999999</v>
      </c>
      <c r="P121" s="772">
        <v>0.90414910999999998</v>
      </c>
      <c r="Q121" s="773">
        <v>1.1433926999999999</v>
      </c>
      <c r="R121" s="774">
        <v>1.0972333000000001</v>
      </c>
      <c r="S121" s="775">
        <v>1.1335777</v>
      </c>
      <c r="T121" s="776">
        <v>0.97216033999999996</v>
      </c>
      <c r="U121" s="321"/>
      <c r="V121" s="856" t="s">
        <v>707</v>
      </c>
    </row>
    <row r="122" spans="1:22" ht="26.25" customHeight="1">
      <c r="A122" s="1025" t="s">
        <v>59</v>
      </c>
      <c r="B122" s="259"/>
      <c r="C122" s="306"/>
      <c r="D122" s="261"/>
      <c r="E122" s="260">
        <v>17.3</v>
      </c>
      <c r="F122" s="27" t="s">
        <v>708</v>
      </c>
      <c r="G122" s="334" t="s">
        <v>709</v>
      </c>
      <c r="H122" s="308"/>
      <c r="I122" s="765">
        <v>4.2199719</v>
      </c>
      <c r="J122" s="766">
        <v>4.21875</v>
      </c>
      <c r="K122" s="767">
        <v>4.4547872000000002</v>
      </c>
      <c r="L122" s="891"/>
      <c r="M122" s="769">
        <v>4.1428570999999996</v>
      </c>
      <c r="N122" s="770">
        <v>4.1399999999999997</v>
      </c>
      <c r="O122" s="771">
        <v>1.0659698</v>
      </c>
      <c r="P122" s="772">
        <v>0.87310297999999997</v>
      </c>
      <c r="Q122" s="773">
        <v>1.0014631000000001</v>
      </c>
      <c r="R122" s="904"/>
      <c r="S122" s="775">
        <v>1.4801409000000001</v>
      </c>
      <c r="T122" s="776">
        <v>0.75974469</v>
      </c>
      <c r="U122" s="321"/>
      <c r="V122" s="856" t="s">
        <v>710</v>
      </c>
    </row>
    <row r="123" spans="1:22" ht="26.25" customHeight="1" thickBot="1">
      <c r="A123" s="1025" t="s">
        <v>59</v>
      </c>
      <c r="B123" s="254"/>
      <c r="C123" s="435"/>
      <c r="D123" s="256"/>
      <c r="E123" s="260">
        <v>17.399999999999999</v>
      </c>
      <c r="F123" s="436" t="s">
        <v>711</v>
      </c>
      <c r="G123" s="334" t="s">
        <v>712</v>
      </c>
      <c r="H123" s="308"/>
      <c r="I123" s="777">
        <v>4.5430372999999999</v>
      </c>
      <c r="J123" s="892"/>
      <c r="K123" s="778">
        <v>4.5152749999999999</v>
      </c>
      <c r="L123" s="779">
        <v>4.8996468000000002</v>
      </c>
      <c r="M123" s="780">
        <v>4.6428570999999996</v>
      </c>
      <c r="N123" s="781">
        <v>4.1063830000000001</v>
      </c>
      <c r="O123" s="782">
        <v>1.028151</v>
      </c>
      <c r="P123" s="892"/>
      <c r="Q123" s="783">
        <v>0.90996211000000005</v>
      </c>
      <c r="R123" s="784">
        <v>1.0750571</v>
      </c>
      <c r="S123" s="785">
        <v>0.90929795999999996</v>
      </c>
      <c r="T123" s="786">
        <v>1.0733306</v>
      </c>
      <c r="U123" s="321"/>
      <c r="V123" s="856" t="s">
        <v>713</v>
      </c>
    </row>
    <row r="124" spans="1:22" ht="26.25" customHeight="1">
      <c r="A124" s="287" t="s">
        <v>714</v>
      </c>
      <c r="B124" s="447"/>
      <c r="C124" s="448"/>
      <c r="D124" s="290"/>
      <c r="E124" s="289"/>
      <c r="F124" s="291"/>
      <c r="G124" s="292" t="s">
        <v>445</v>
      </c>
      <c r="H124" s="293"/>
      <c r="I124" s="294" t="s">
        <v>62</v>
      </c>
      <c r="J124" s="295" t="s">
        <v>62</v>
      </c>
      <c r="K124" s="295" t="s">
        <v>62</v>
      </c>
      <c r="L124" s="295" t="s">
        <v>62</v>
      </c>
      <c r="M124" s="295" t="s">
        <v>62</v>
      </c>
      <c r="N124" s="295" t="s">
        <v>62</v>
      </c>
      <c r="O124" s="294" t="s">
        <v>62</v>
      </c>
      <c r="P124" s="295" t="s">
        <v>62</v>
      </c>
      <c r="Q124" s="295" t="s">
        <v>62</v>
      </c>
      <c r="R124" s="295" t="s">
        <v>62</v>
      </c>
      <c r="S124" s="295" t="s">
        <v>62</v>
      </c>
      <c r="T124" s="295" t="s">
        <v>62</v>
      </c>
      <c r="U124" s="449"/>
    </row>
    <row r="125" spans="1:22" ht="26.25" customHeight="1" thickBot="1">
      <c r="A125" s="297"/>
      <c r="B125" s="298" t="s">
        <v>715</v>
      </c>
      <c r="C125" s="346"/>
      <c r="D125" s="300"/>
      <c r="E125" s="299"/>
      <c r="F125" s="301"/>
      <c r="G125" s="302" t="s">
        <v>445</v>
      </c>
      <c r="H125" s="302"/>
      <c r="I125" s="303" t="s">
        <v>62</v>
      </c>
      <c r="J125" s="304" t="s">
        <v>62</v>
      </c>
      <c r="K125" s="304" t="s">
        <v>62</v>
      </c>
      <c r="L125" s="304" t="s">
        <v>62</v>
      </c>
      <c r="M125" s="304" t="s">
        <v>62</v>
      </c>
      <c r="N125" s="304" t="s">
        <v>62</v>
      </c>
      <c r="O125" s="303" t="s">
        <v>62</v>
      </c>
      <c r="P125" s="304" t="s">
        <v>62</v>
      </c>
      <c r="Q125" s="304" t="s">
        <v>62</v>
      </c>
      <c r="R125" s="304" t="s">
        <v>62</v>
      </c>
      <c r="S125" s="304" t="s">
        <v>62</v>
      </c>
      <c r="T125" s="304" t="s">
        <v>62</v>
      </c>
      <c r="U125" s="305"/>
    </row>
    <row r="126" spans="1:22" ht="26.25" customHeight="1" thickBot="1">
      <c r="A126" s="869" t="s">
        <v>58</v>
      </c>
      <c r="B126" s="870"/>
      <c r="C126" s="871" t="s">
        <v>26</v>
      </c>
      <c r="D126" s="872" t="s">
        <v>716</v>
      </c>
      <c r="E126" s="873"/>
      <c r="F126" s="873"/>
      <c r="G126" s="872"/>
      <c r="H126" s="874">
        <v>4</v>
      </c>
      <c r="I126" s="877">
        <v>4.2878982749999999</v>
      </c>
      <c r="J126" s="877">
        <v>4.1854774500000005</v>
      </c>
      <c r="K126" s="894"/>
      <c r="L126" s="877">
        <v>4.3939687000000003</v>
      </c>
      <c r="M126" s="877">
        <v>4.3076923000000003</v>
      </c>
      <c r="N126" s="877">
        <v>4.2788235500000003</v>
      </c>
      <c r="O126" s="877" t="s">
        <v>62</v>
      </c>
      <c r="P126" s="877" t="s">
        <v>62</v>
      </c>
      <c r="Q126" s="893"/>
      <c r="R126" s="877" t="s">
        <v>62</v>
      </c>
      <c r="S126" s="877" t="s">
        <v>62</v>
      </c>
      <c r="T126" s="877" t="s">
        <v>62</v>
      </c>
      <c r="U126" s="876"/>
    </row>
    <row r="127" spans="1:22" ht="54" customHeight="1">
      <c r="A127" s="1025" t="s">
        <v>59</v>
      </c>
      <c r="B127" s="858"/>
      <c r="C127" s="859"/>
      <c r="D127" s="860"/>
      <c r="E127" s="861">
        <v>18.100000000000001</v>
      </c>
      <c r="F127" s="862" t="s">
        <v>717</v>
      </c>
      <c r="G127" s="863"/>
      <c r="H127" s="922">
        <v>4</v>
      </c>
      <c r="I127" s="920"/>
      <c r="J127" s="864"/>
      <c r="K127" s="865"/>
      <c r="L127" s="864"/>
      <c r="M127" s="864"/>
      <c r="N127" s="864"/>
      <c r="O127" s="864"/>
      <c r="P127" s="864"/>
      <c r="Q127" s="864"/>
      <c r="R127" s="864"/>
      <c r="S127" s="864"/>
      <c r="T127" s="864"/>
      <c r="U127" s="321"/>
      <c r="V127" s="856" t="s">
        <v>718</v>
      </c>
    </row>
    <row r="128" spans="1:22" ht="54.75" customHeight="1">
      <c r="A128" s="1025" t="s">
        <v>59</v>
      </c>
      <c r="B128" s="858"/>
      <c r="C128" s="859"/>
      <c r="D128" s="860"/>
      <c r="E128" s="861">
        <v>18.2</v>
      </c>
      <c r="F128" s="862" t="s">
        <v>719</v>
      </c>
      <c r="G128" s="863"/>
      <c r="H128" s="922">
        <v>3</v>
      </c>
      <c r="I128" s="920"/>
      <c r="J128" s="864"/>
      <c r="K128" s="864"/>
      <c r="L128" s="864"/>
      <c r="M128" s="864"/>
      <c r="N128" s="864"/>
      <c r="O128" s="864"/>
      <c r="P128" s="864"/>
      <c r="Q128" s="864"/>
      <c r="R128" s="864"/>
      <c r="S128" s="864"/>
      <c r="T128" s="864"/>
      <c r="U128" s="321"/>
      <c r="V128" s="856" t="s">
        <v>720</v>
      </c>
    </row>
    <row r="129" spans="1:22" ht="26.25" customHeight="1">
      <c r="A129" s="1025" t="s">
        <v>59</v>
      </c>
      <c r="B129" s="858"/>
      <c r="C129" s="859"/>
      <c r="D129" s="860"/>
      <c r="E129" s="861">
        <v>18.3</v>
      </c>
      <c r="F129" s="862" t="s">
        <v>721</v>
      </c>
      <c r="G129" s="863"/>
      <c r="H129" s="922">
        <v>3</v>
      </c>
      <c r="I129" s="920"/>
      <c r="J129" s="864"/>
      <c r="K129" s="866"/>
      <c r="L129" s="864"/>
      <c r="M129" s="864"/>
      <c r="N129" s="864"/>
      <c r="O129" s="864"/>
      <c r="P129" s="864"/>
      <c r="Q129" s="864"/>
      <c r="R129" s="864"/>
      <c r="S129" s="864"/>
      <c r="T129" s="864"/>
      <c r="U129" s="321"/>
    </row>
    <row r="130" spans="1:22" ht="26.25" customHeight="1">
      <c r="A130" s="1025" t="s">
        <v>59</v>
      </c>
      <c r="B130" s="259"/>
      <c r="C130" s="306"/>
      <c r="D130" s="261"/>
      <c r="E130" s="260">
        <v>18.399999999999999</v>
      </c>
      <c r="F130" s="27" t="s">
        <v>722</v>
      </c>
      <c r="G130" s="334" t="s">
        <v>723</v>
      </c>
      <c r="H130" s="849"/>
      <c r="I130" s="921">
        <v>4.3</v>
      </c>
      <c r="J130" s="787">
        <v>4.3</v>
      </c>
      <c r="K130" s="910"/>
      <c r="L130" s="911"/>
      <c r="M130" s="912"/>
      <c r="N130" s="911"/>
      <c r="O130" s="788">
        <v>0.99500630000000001</v>
      </c>
      <c r="P130" s="789">
        <v>0.99500630000000001</v>
      </c>
      <c r="Q130" s="913"/>
      <c r="R130" s="912"/>
      <c r="S130" s="912"/>
      <c r="T130" s="910"/>
      <c r="U130" s="321"/>
    </row>
    <row r="131" spans="1:22" ht="26.25" customHeight="1">
      <c r="A131" s="1025" t="s">
        <v>806</v>
      </c>
      <c r="B131" s="259"/>
      <c r="C131" s="306"/>
      <c r="D131" s="261"/>
      <c r="E131" s="260">
        <v>18.5</v>
      </c>
      <c r="F131" s="27" t="s">
        <v>724</v>
      </c>
      <c r="G131" s="334" t="s">
        <v>725</v>
      </c>
      <c r="H131" s="849">
        <v>4</v>
      </c>
      <c r="I131" s="921">
        <v>4.2665499000000002</v>
      </c>
      <c r="J131" s="790">
        <v>4.0384615000000004</v>
      </c>
      <c r="K131" s="896"/>
      <c r="L131" s="791">
        <v>4.4729108000000002</v>
      </c>
      <c r="M131" s="792">
        <v>4.3076923000000003</v>
      </c>
      <c r="N131" s="793">
        <v>4.1176471000000001</v>
      </c>
      <c r="O131" s="788">
        <v>0.90717214999999995</v>
      </c>
      <c r="P131" s="789">
        <v>0.96248438999999997</v>
      </c>
      <c r="Q131" s="904"/>
      <c r="R131" s="794">
        <v>1.1847595</v>
      </c>
      <c r="S131" s="795">
        <v>0.46949508000000001</v>
      </c>
      <c r="T131" s="796">
        <v>0.77466011000000001</v>
      </c>
      <c r="U131" s="321"/>
    </row>
    <row r="132" spans="1:22" ht="26.25" customHeight="1" thickBot="1">
      <c r="A132" s="1025" t="s">
        <v>60</v>
      </c>
      <c r="B132" s="259"/>
      <c r="C132" s="306"/>
      <c r="D132" s="261"/>
      <c r="E132" s="260"/>
      <c r="F132" s="27"/>
      <c r="G132" s="334" t="s">
        <v>726</v>
      </c>
      <c r="H132" s="849"/>
      <c r="I132" s="923">
        <v>4.2850431999999996</v>
      </c>
      <c r="J132" s="797">
        <v>4.1034483000000002</v>
      </c>
      <c r="K132" s="898"/>
      <c r="L132" s="798">
        <v>4.3150266000000004</v>
      </c>
      <c r="M132" s="799">
        <v>4.3076923000000003</v>
      </c>
      <c r="N132" s="800">
        <v>4.4400000000000004</v>
      </c>
      <c r="O132" s="801">
        <v>0.98418695</v>
      </c>
      <c r="P132" s="802">
        <v>1.2101127</v>
      </c>
      <c r="Q132" s="906"/>
      <c r="R132" s="803">
        <v>1.2306866999999999</v>
      </c>
      <c r="S132" s="804">
        <v>0.46949508000000001</v>
      </c>
      <c r="T132" s="805">
        <v>0.77552244000000004</v>
      </c>
      <c r="U132" s="321"/>
    </row>
    <row r="133" spans="1:22" ht="26.25" customHeight="1">
      <c r="A133" s="297"/>
      <c r="B133" s="298" t="s">
        <v>727</v>
      </c>
      <c r="C133" s="346"/>
      <c r="D133" s="300"/>
      <c r="E133" s="299"/>
      <c r="F133" s="301"/>
      <c r="G133" s="302" t="s">
        <v>445</v>
      </c>
      <c r="H133" s="347"/>
      <c r="I133" s="348" t="s">
        <v>62</v>
      </c>
      <c r="J133" s="349" t="s">
        <v>62</v>
      </c>
      <c r="K133" s="349" t="s">
        <v>62</v>
      </c>
      <c r="L133" s="349" t="s">
        <v>62</v>
      </c>
      <c r="M133" s="349" t="s">
        <v>62</v>
      </c>
      <c r="N133" s="349" t="s">
        <v>62</v>
      </c>
      <c r="O133" s="348" t="s">
        <v>62</v>
      </c>
      <c r="P133" s="349" t="s">
        <v>62</v>
      </c>
      <c r="Q133" s="349" t="s">
        <v>62</v>
      </c>
      <c r="R133" s="349" t="s">
        <v>62</v>
      </c>
      <c r="S133" s="349" t="s">
        <v>62</v>
      </c>
      <c r="T133" s="349" t="s">
        <v>62</v>
      </c>
      <c r="U133" s="305"/>
    </row>
    <row r="134" spans="1:22" ht="26.25" customHeight="1" thickBot="1">
      <c r="A134" s="869" t="s">
        <v>58</v>
      </c>
      <c r="B134" s="870"/>
      <c r="C134" s="871" t="s">
        <v>67</v>
      </c>
      <c r="D134" s="872" t="s">
        <v>25</v>
      </c>
      <c r="E134" s="873"/>
      <c r="F134" s="873"/>
      <c r="G134" s="872"/>
      <c r="H134" s="874">
        <v>3</v>
      </c>
      <c r="I134" s="877">
        <f t="shared" ref="I134:M134" si="7">AVERAGE(I135:I135)</f>
        <v>4.2988691000000001</v>
      </c>
      <c r="J134" s="877">
        <f t="shared" si="7"/>
        <v>4.3658536999999997</v>
      </c>
      <c r="K134" s="877">
        <f>AVERAGE(K138)</f>
        <v>4.2379807999999999</v>
      </c>
      <c r="L134" s="877">
        <f>AVERAGE(L138)</f>
        <v>4.5888786000000001</v>
      </c>
      <c r="M134" s="877">
        <f t="shared" si="7"/>
        <v>4.2</v>
      </c>
      <c r="N134" s="877">
        <f>AVERAGE(N138)</f>
        <v>4.3809524</v>
      </c>
      <c r="O134" s="877" t="s">
        <v>62</v>
      </c>
      <c r="P134" s="877" t="s">
        <v>62</v>
      </c>
      <c r="Q134" s="877" t="s">
        <v>62</v>
      </c>
      <c r="R134" s="877" t="s">
        <v>62</v>
      </c>
      <c r="S134" s="877" t="s">
        <v>62</v>
      </c>
      <c r="T134" s="877" t="s">
        <v>62</v>
      </c>
      <c r="U134" s="876"/>
    </row>
    <row r="135" spans="1:22" ht="26.25" customHeight="1">
      <c r="A135" s="1025" t="s">
        <v>59</v>
      </c>
      <c r="B135" s="259"/>
      <c r="C135" s="306"/>
      <c r="D135" s="261"/>
      <c r="E135" s="260">
        <v>19.100000000000001</v>
      </c>
      <c r="F135" s="27" t="s">
        <v>728</v>
      </c>
      <c r="G135" s="334" t="s">
        <v>729</v>
      </c>
      <c r="H135" s="849">
        <v>3</v>
      </c>
      <c r="I135" s="806">
        <v>4.2988691000000001</v>
      </c>
      <c r="J135" s="807">
        <v>4.3658536999999997</v>
      </c>
      <c r="K135" s="914"/>
      <c r="L135" s="915"/>
      <c r="M135" s="808">
        <v>4.2</v>
      </c>
      <c r="N135" s="914"/>
      <c r="O135" s="809">
        <v>1.1695161999999999</v>
      </c>
      <c r="P135" s="810">
        <v>0.97099921</v>
      </c>
      <c r="Q135" s="916"/>
      <c r="R135" s="914"/>
      <c r="S135" s="811">
        <v>1.4316226000000001</v>
      </c>
      <c r="T135" s="917"/>
      <c r="U135" s="321"/>
      <c r="V135" s="856" t="s">
        <v>730</v>
      </c>
    </row>
    <row r="136" spans="1:22" ht="26.25" customHeight="1">
      <c r="A136" s="1025" t="s">
        <v>59</v>
      </c>
      <c r="B136" s="259"/>
      <c r="C136" s="306"/>
      <c r="D136" s="261"/>
      <c r="E136" s="260">
        <v>19.2</v>
      </c>
      <c r="F136" s="27" t="s">
        <v>731</v>
      </c>
      <c r="G136" s="334"/>
      <c r="H136" s="925"/>
      <c r="I136" s="903"/>
      <c r="J136" s="918"/>
      <c r="K136" s="918"/>
      <c r="L136" s="918"/>
      <c r="M136" s="918"/>
      <c r="N136" s="918"/>
      <c r="O136" s="918"/>
      <c r="P136" s="918"/>
      <c r="Q136" s="918"/>
      <c r="R136" s="918"/>
      <c r="S136" s="918"/>
      <c r="T136" s="918"/>
      <c r="U136" s="321"/>
    </row>
    <row r="137" spans="1:22" ht="26.25" customHeight="1">
      <c r="A137" s="1025" t="s">
        <v>59</v>
      </c>
      <c r="B137" s="858"/>
      <c r="C137" s="859"/>
      <c r="D137" s="860"/>
      <c r="E137" s="861">
        <v>19.3</v>
      </c>
      <c r="F137" s="862" t="s">
        <v>732</v>
      </c>
      <c r="G137" s="863"/>
      <c r="H137" s="922">
        <v>4</v>
      </c>
      <c r="I137" s="867"/>
      <c r="J137" s="868"/>
      <c r="K137" s="868"/>
      <c r="L137" s="868"/>
      <c r="M137" s="868"/>
      <c r="N137" s="868"/>
      <c r="O137" s="868"/>
      <c r="P137" s="868"/>
      <c r="Q137" s="868"/>
      <c r="R137" s="868"/>
      <c r="S137" s="868"/>
      <c r="T137" s="868"/>
      <c r="U137" s="321"/>
    </row>
    <row r="138" spans="1:22" ht="51" customHeight="1" thickBot="1">
      <c r="A138" s="1025" t="s">
        <v>59</v>
      </c>
      <c r="B138" s="259"/>
      <c r="C138" s="306"/>
      <c r="D138" s="261"/>
      <c r="E138" s="260">
        <v>19.399999999999999</v>
      </c>
      <c r="F138" s="27" t="s">
        <v>733</v>
      </c>
      <c r="G138" s="334" t="s">
        <v>734</v>
      </c>
      <c r="H138" s="849">
        <v>3</v>
      </c>
      <c r="I138" s="924">
        <v>4.2247338000000001</v>
      </c>
      <c r="J138" s="812">
        <v>4.1578946999999999</v>
      </c>
      <c r="K138" s="813">
        <v>4.2379807999999999</v>
      </c>
      <c r="L138" s="814">
        <v>4.5888786000000001</v>
      </c>
      <c r="M138" s="815">
        <v>3.9</v>
      </c>
      <c r="N138" s="816">
        <v>4.3809524</v>
      </c>
      <c r="O138" s="817">
        <v>1.1017773</v>
      </c>
      <c r="P138" s="818">
        <v>0.94789303000000003</v>
      </c>
      <c r="Q138" s="819">
        <v>0.61206137000000005</v>
      </c>
      <c r="R138" s="820">
        <v>0.94831368999999999</v>
      </c>
      <c r="S138" s="821">
        <v>1.7383987999999999</v>
      </c>
      <c r="T138" s="822">
        <v>0.67680881000000004</v>
      </c>
      <c r="U138" s="321"/>
    </row>
    <row r="139" spans="1:22" ht="26.25" customHeight="1">
      <c r="A139" s="297"/>
      <c r="B139" s="298" t="s">
        <v>735</v>
      </c>
      <c r="C139" s="346"/>
      <c r="D139" s="300"/>
      <c r="E139" s="299"/>
      <c r="F139" s="301"/>
      <c r="G139" s="302" t="s">
        <v>445</v>
      </c>
      <c r="H139" s="347"/>
      <c r="I139" s="348" t="s">
        <v>62</v>
      </c>
      <c r="J139" s="349" t="s">
        <v>62</v>
      </c>
      <c r="K139" s="349" t="s">
        <v>62</v>
      </c>
      <c r="L139" s="349" t="s">
        <v>62</v>
      </c>
      <c r="M139" s="349" t="s">
        <v>62</v>
      </c>
      <c r="N139" s="349" t="s">
        <v>62</v>
      </c>
      <c r="O139" s="348" t="s">
        <v>62</v>
      </c>
      <c r="P139" s="349" t="s">
        <v>62</v>
      </c>
      <c r="Q139" s="349" t="s">
        <v>62</v>
      </c>
      <c r="R139" s="349" t="s">
        <v>62</v>
      </c>
      <c r="S139" s="349" t="s">
        <v>62</v>
      </c>
      <c r="T139" s="349" t="s">
        <v>62</v>
      </c>
      <c r="U139" s="305"/>
    </row>
    <row r="140" spans="1:22" ht="26.25" customHeight="1" thickBot="1">
      <c r="A140" s="869" t="s">
        <v>58</v>
      </c>
      <c r="B140" s="870"/>
      <c r="C140" s="871" t="s">
        <v>69</v>
      </c>
      <c r="D140" s="872" t="s">
        <v>736</v>
      </c>
      <c r="E140" s="873"/>
      <c r="F140" s="873"/>
      <c r="G140" s="872"/>
      <c r="H140" s="874">
        <v>4</v>
      </c>
      <c r="I140" s="877">
        <f t="shared" ref="I140:N140" si="8">AVERAGE(I141:I142)</f>
        <v>4.1159046500000001</v>
      </c>
      <c r="J140" s="877">
        <f t="shared" si="8"/>
        <v>4.3212340999999999</v>
      </c>
      <c r="K140" s="877">
        <f t="shared" si="8"/>
        <v>4.0818745999999999</v>
      </c>
      <c r="L140" s="877">
        <f t="shared" si="8"/>
        <v>4.1217635999999995</v>
      </c>
      <c r="M140" s="877">
        <f t="shared" si="8"/>
        <v>3.8590909</v>
      </c>
      <c r="N140" s="877">
        <f t="shared" si="8"/>
        <v>4.1851852000000003</v>
      </c>
      <c r="O140" s="877" t="s">
        <v>62</v>
      </c>
      <c r="P140" s="877" t="s">
        <v>62</v>
      </c>
      <c r="Q140" s="877" t="s">
        <v>62</v>
      </c>
      <c r="R140" s="877" t="s">
        <v>62</v>
      </c>
      <c r="S140" s="877" t="s">
        <v>62</v>
      </c>
      <c r="T140" s="877" t="s">
        <v>62</v>
      </c>
      <c r="U140" s="876"/>
    </row>
    <row r="141" spans="1:22" ht="26.25" customHeight="1">
      <c r="A141" s="1025" t="s">
        <v>59</v>
      </c>
      <c r="B141" s="259"/>
      <c r="C141" s="306"/>
      <c r="D141" s="261"/>
      <c r="E141" s="260">
        <v>20.100000000000001</v>
      </c>
      <c r="F141" s="27" t="s">
        <v>737</v>
      </c>
      <c r="G141" s="400" t="s">
        <v>738</v>
      </c>
      <c r="H141" s="823">
        <v>4</v>
      </c>
      <c r="I141" s="824">
        <v>4.0708437000000002</v>
      </c>
      <c r="J141" s="825">
        <v>4.2631579000000004</v>
      </c>
      <c r="K141" s="826">
        <v>4.0292072000000001</v>
      </c>
      <c r="L141" s="827">
        <v>4.0447781000000003</v>
      </c>
      <c r="M141" s="828">
        <v>3.8181818000000001</v>
      </c>
      <c r="N141" s="829">
        <v>4.1851852000000003</v>
      </c>
      <c r="O141" s="830">
        <v>0.98715691000000005</v>
      </c>
      <c r="P141" s="831">
        <v>0.92342714999999997</v>
      </c>
      <c r="Q141" s="832">
        <v>0.84674481000000001</v>
      </c>
      <c r="R141" s="833">
        <v>1.1538463000000001</v>
      </c>
      <c r="S141" s="834">
        <v>0.95512618999999999</v>
      </c>
      <c r="T141" s="835">
        <v>0.97080719000000004</v>
      </c>
      <c r="U141" s="321"/>
      <c r="V141" s="856" t="s">
        <v>739</v>
      </c>
    </row>
    <row r="142" spans="1:22" ht="26.25" customHeight="1" thickBot="1">
      <c r="A142" s="1025" t="s">
        <v>59</v>
      </c>
      <c r="B142" s="254"/>
      <c r="C142" s="435"/>
      <c r="D142" s="256"/>
      <c r="E142" s="255">
        <v>20.2</v>
      </c>
      <c r="F142" s="436" t="s">
        <v>740</v>
      </c>
      <c r="G142" s="334" t="s">
        <v>741</v>
      </c>
      <c r="H142" s="308"/>
      <c r="I142" s="836">
        <v>4.1609655999999999</v>
      </c>
      <c r="J142" s="837">
        <v>4.3793103000000002</v>
      </c>
      <c r="K142" s="838">
        <v>4.1345419999999997</v>
      </c>
      <c r="L142" s="839">
        <v>4.1987490999999997</v>
      </c>
      <c r="M142" s="840">
        <v>3.9</v>
      </c>
      <c r="N142" s="892"/>
      <c r="O142" s="841">
        <v>0.93042941000000001</v>
      </c>
      <c r="P142" s="842">
        <v>0.98259510999999999</v>
      </c>
      <c r="Q142" s="843">
        <v>0.78349592000000001</v>
      </c>
      <c r="R142" s="844">
        <v>1.0796113000000001</v>
      </c>
      <c r="S142" s="845">
        <v>0.71581128000000005</v>
      </c>
      <c r="T142" s="919"/>
      <c r="U142" s="321"/>
      <c r="V142" s="856" t="s">
        <v>742</v>
      </c>
    </row>
    <row r="143" spans="1:22">
      <c r="F143" s="846"/>
      <c r="G143" s="847"/>
      <c r="H143" s="847"/>
      <c r="I143" s="847"/>
      <c r="O143" s="847"/>
    </row>
    <row r="144" spans="1:22">
      <c r="F144" s="846"/>
    </row>
    <row r="145" spans="1:23">
      <c r="F145" s="846"/>
    </row>
    <row r="146" spans="1:23">
      <c r="F146" s="846"/>
    </row>
    <row r="147" spans="1:23">
      <c r="F147" s="846"/>
    </row>
    <row r="148" spans="1:23">
      <c r="F148" s="846"/>
    </row>
    <row r="149" spans="1:23">
      <c r="F149" s="846"/>
    </row>
    <row r="150" spans="1:23">
      <c r="F150" s="846"/>
    </row>
    <row r="151" spans="1:23">
      <c r="F151" s="846"/>
    </row>
    <row r="152" spans="1:23">
      <c r="F152" s="846"/>
    </row>
    <row r="153" spans="1:23">
      <c r="F153" s="846"/>
    </row>
    <row r="154" spans="1:23">
      <c r="F154" s="846"/>
    </row>
    <row r="155" spans="1:23">
      <c r="F155" s="846"/>
    </row>
    <row r="156" spans="1:23">
      <c r="F156" s="846"/>
    </row>
    <row r="157" spans="1:23">
      <c r="F157" s="846"/>
    </row>
    <row r="158" spans="1:23">
      <c r="F158" s="846"/>
    </row>
    <row r="159" spans="1:23" s="250" customFormat="1">
      <c r="A159" s="1026"/>
      <c r="B159" s="249"/>
      <c r="D159" s="251"/>
      <c r="F159" s="846"/>
      <c r="J159" s="249"/>
      <c r="K159" s="249"/>
      <c r="L159" s="249"/>
      <c r="M159" s="249"/>
      <c r="N159" s="249"/>
      <c r="P159" s="249"/>
      <c r="Q159" s="249"/>
      <c r="R159" s="249"/>
      <c r="S159" s="249"/>
      <c r="T159" s="249"/>
      <c r="U159" s="252"/>
      <c r="V159" s="857"/>
      <c r="W159" s="855"/>
    </row>
    <row r="160" spans="1:23" s="250" customFormat="1">
      <c r="A160" s="1026"/>
      <c r="B160" s="249"/>
      <c r="D160" s="251"/>
      <c r="F160" s="846"/>
      <c r="J160" s="249"/>
      <c r="K160" s="249"/>
      <c r="L160" s="249"/>
      <c r="M160" s="249"/>
      <c r="N160" s="249"/>
      <c r="P160" s="249"/>
      <c r="Q160" s="249"/>
      <c r="R160" s="249"/>
      <c r="S160" s="249"/>
      <c r="T160" s="249"/>
      <c r="U160" s="252"/>
      <c r="V160" s="857"/>
      <c r="W160" s="855"/>
    </row>
    <row r="161" spans="1:23" s="250" customFormat="1">
      <c r="A161" s="1026"/>
      <c r="B161" s="249"/>
      <c r="D161" s="251"/>
      <c r="F161" s="846"/>
      <c r="J161" s="249"/>
      <c r="K161" s="249"/>
      <c r="L161" s="249"/>
      <c r="M161" s="249"/>
      <c r="N161" s="249"/>
      <c r="P161" s="249"/>
      <c r="Q161" s="249"/>
      <c r="R161" s="249"/>
      <c r="S161" s="249"/>
      <c r="T161" s="249"/>
      <c r="U161" s="252"/>
      <c r="V161" s="857"/>
      <c r="W161" s="855"/>
    </row>
    <row r="162" spans="1:23" s="250" customFormat="1">
      <c r="A162" s="1026"/>
      <c r="B162" s="249"/>
      <c r="D162" s="251"/>
      <c r="F162" s="846"/>
      <c r="J162" s="249"/>
      <c r="K162" s="249"/>
      <c r="L162" s="249"/>
      <c r="M162" s="249"/>
      <c r="N162" s="249"/>
      <c r="P162" s="249"/>
      <c r="Q162" s="249"/>
      <c r="R162" s="249"/>
      <c r="S162" s="249"/>
      <c r="T162" s="249"/>
      <c r="U162" s="252"/>
      <c r="V162" s="857"/>
      <c r="W162" s="855"/>
    </row>
    <row r="163" spans="1:23" s="250" customFormat="1">
      <c r="A163" s="1026"/>
      <c r="B163" s="249"/>
      <c r="D163" s="251"/>
      <c r="F163" s="846"/>
      <c r="J163" s="249"/>
      <c r="K163" s="249"/>
      <c r="L163" s="249"/>
      <c r="M163" s="249"/>
      <c r="N163" s="249"/>
      <c r="P163" s="249"/>
      <c r="Q163" s="249"/>
      <c r="R163" s="249"/>
      <c r="S163" s="249"/>
      <c r="T163" s="249"/>
      <c r="U163" s="252"/>
      <c r="V163" s="857"/>
      <c r="W163" s="855"/>
    </row>
    <row r="164" spans="1:23" s="250" customFormat="1">
      <c r="A164" s="1026"/>
      <c r="B164" s="249"/>
      <c r="D164" s="251"/>
      <c r="F164" s="846"/>
      <c r="J164" s="249"/>
      <c r="K164" s="249"/>
      <c r="L164" s="249"/>
      <c r="M164" s="249"/>
      <c r="N164" s="249"/>
      <c r="P164" s="249"/>
      <c r="Q164" s="249"/>
      <c r="R164" s="249"/>
      <c r="S164" s="249"/>
      <c r="T164" s="249"/>
      <c r="U164" s="252"/>
      <c r="V164" s="857"/>
      <c r="W164" s="855"/>
    </row>
    <row r="165" spans="1:23" s="250" customFormat="1">
      <c r="A165" s="1026"/>
      <c r="B165" s="249"/>
      <c r="D165" s="251"/>
      <c r="F165" s="846"/>
      <c r="J165" s="249"/>
      <c r="K165" s="249"/>
      <c r="L165" s="249"/>
      <c r="M165" s="249"/>
      <c r="N165" s="249"/>
      <c r="P165" s="249"/>
      <c r="Q165" s="249"/>
      <c r="R165" s="249"/>
      <c r="S165" s="249"/>
      <c r="T165" s="249"/>
      <c r="U165" s="252"/>
      <c r="V165" s="857"/>
      <c r="W165" s="855"/>
    </row>
    <row r="166" spans="1:23" s="250" customFormat="1">
      <c r="A166" s="1026"/>
      <c r="B166" s="249"/>
      <c r="D166" s="251"/>
      <c r="F166" s="846"/>
      <c r="J166" s="249"/>
      <c r="K166" s="249"/>
      <c r="L166" s="249"/>
      <c r="M166" s="249"/>
      <c r="N166" s="249"/>
      <c r="P166" s="249"/>
      <c r="Q166" s="249"/>
      <c r="R166" s="249"/>
      <c r="S166" s="249"/>
      <c r="T166" s="249"/>
      <c r="U166" s="252"/>
      <c r="V166" s="857"/>
      <c r="W166" s="855"/>
    </row>
    <row r="167" spans="1:23" s="250" customFormat="1">
      <c r="A167" s="1026"/>
      <c r="B167" s="249"/>
      <c r="D167" s="251"/>
      <c r="F167" s="846"/>
      <c r="J167" s="249"/>
      <c r="K167" s="249"/>
      <c r="L167" s="249"/>
      <c r="M167" s="249"/>
      <c r="N167" s="249"/>
      <c r="P167" s="249"/>
      <c r="Q167" s="249"/>
      <c r="R167" s="249"/>
      <c r="S167" s="249"/>
      <c r="T167" s="249"/>
      <c r="U167" s="252"/>
      <c r="V167" s="857"/>
      <c r="W167" s="855"/>
    </row>
    <row r="168" spans="1:23" s="250" customFormat="1">
      <c r="A168" s="1026"/>
      <c r="B168" s="249"/>
      <c r="D168" s="251"/>
      <c r="F168" s="846"/>
      <c r="J168" s="249"/>
      <c r="K168" s="249"/>
      <c r="L168" s="249"/>
      <c r="M168" s="249"/>
      <c r="N168" s="249"/>
      <c r="P168" s="249"/>
      <c r="Q168" s="249"/>
      <c r="R168" s="249"/>
      <c r="S168" s="249"/>
      <c r="T168" s="249"/>
      <c r="U168" s="252"/>
      <c r="V168" s="857"/>
      <c r="W168" s="855"/>
    </row>
    <row r="169" spans="1:23" s="250" customFormat="1">
      <c r="A169" s="1026"/>
      <c r="B169" s="249"/>
      <c r="D169" s="251"/>
      <c r="F169" s="846"/>
      <c r="J169" s="249"/>
      <c r="K169" s="249"/>
      <c r="L169" s="249"/>
      <c r="M169" s="249"/>
      <c r="N169" s="249"/>
      <c r="P169" s="249"/>
      <c r="Q169" s="249"/>
      <c r="R169" s="249"/>
      <c r="S169" s="249"/>
      <c r="T169" s="249"/>
      <c r="U169" s="252"/>
      <c r="V169" s="857"/>
      <c r="W169" s="855"/>
    </row>
    <row r="170" spans="1:23" s="250" customFormat="1">
      <c r="A170" s="1026"/>
      <c r="B170" s="249"/>
      <c r="D170" s="251"/>
      <c r="F170" s="846"/>
      <c r="J170" s="249"/>
      <c r="K170" s="249"/>
      <c r="L170" s="249"/>
      <c r="M170" s="249"/>
      <c r="N170" s="249"/>
      <c r="P170" s="249"/>
      <c r="Q170" s="249"/>
      <c r="R170" s="249"/>
      <c r="S170" s="249"/>
      <c r="T170" s="249"/>
      <c r="U170" s="252"/>
      <c r="V170" s="857"/>
      <c r="W170" s="855"/>
    </row>
    <row r="171" spans="1:23" s="250" customFormat="1">
      <c r="A171" s="1026"/>
      <c r="B171" s="249"/>
      <c r="D171" s="251"/>
      <c r="F171" s="846"/>
      <c r="J171" s="249"/>
      <c r="K171" s="249"/>
      <c r="L171" s="249"/>
      <c r="M171" s="249"/>
      <c r="N171" s="249"/>
      <c r="P171" s="249"/>
      <c r="Q171" s="249"/>
      <c r="R171" s="249"/>
      <c r="S171" s="249"/>
      <c r="T171" s="249"/>
      <c r="U171" s="252"/>
      <c r="V171" s="857"/>
      <c r="W171" s="855"/>
    </row>
    <row r="172" spans="1:23" s="250" customFormat="1">
      <c r="A172" s="1026"/>
      <c r="B172" s="249"/>
      <c r="D172" s="251"/>
      <c r="F172" s="846"/>
      <c r="J172" s="249"/>
      <c r="K172" s="249"/>
      <c r="L172" s="249"/>
      <c r="M172" s="249"/>
      <c r="N172" s="249"/>
      <c r="P172" s="249"/>
      <c r="Q172" s="249"/>
      <c r="R172" s="249"/>
      <c r="S172" s="249"/>
      <c r="T172" s="249"/>
      <c r="U172" s="252"/>
      <c r="V172" s="857"/>
      <c r="W172" s="855"/>
    </row>
    <row r="173" spans="1:23" s="250" customFormat="1">
      <c r="A173" s="1026"/>
      <c r="B173" s="249"/>
      <c r="D173" s="251"/>
      <c r="F173" s="846"/>
      <c r="J173" s="249"/>
      <c r="K173" s="249"/>
      <c r="L173" s="249"/>
      <c r="M173" s="249"/>
      <c r="N173" s="249"/>
      <c r="P173" s="249"/>
      <c r="Q173" s="249"/>
      <c r="R173" s="249"/>
      <c r="S173" s="249"/>
      <c r="T173" s="249"/>
      <c r="U173" s="252"/>
      <c r="V173" s="857"/>
      <c r="W173" s="855"/>
    </row>
    <row r="174" spans="1:23" s="250" customFormat="1">
      <c r="A174" s="1026"/>
      <c r="B174" s="249"/>
      <c r="D174" s="251"/>
      <c r="F174" s="846"/>
      <c r="J174" s="249"/>
      <c r="K174" s="249"/>
      <c r="L174" s="249"/>
      <c r="M174" s="249"/>
      <c r="N174" s="249"/>
      <c r="P174" s="249"/>
      <c r="Q174" s="249"/>
      <c r="R174" s="249"/>
      <c r="S174" s="249"/>
      <c r="T174" s="249"/>
      <c r="U174" s="252"/>
      <c r="V174" s="857"/>
      <c r="W174" s="855"/>
    </row>
    <row r="175" spans="1:23" s="250" customFormat="1">
      <c r="A175" s="1026"/>
      <c r="B175" s="249"/>
      <c r="D175" s="251"/>
      <c r="F175" s="846"/>
      <c r="J175" s="249"/>
      <c r="K175" s="249"/>
      <c r="L175" s="249"/>
      <c r="M175" s="249"/>
      <c r="N175" s="249"/>
      <c r="P175" s="249"/>
      <c r="Q175" s="249"/>
      <c r="R175" s="249"/>
      <c r="S175" s="249"/>
      <c r="T175" s="249"/>
      <c r="U175" s="252"/>
      <c r="V175" s="857"/>
      <c r="W175" s="855"/>
    </row>
    <row r="176" spans="1:23" s="250" customFormat="1">
      <c r="A176" s="1026"/>
      <c r="B176" s="249"/>
      <c r="D176" s="251"/>
      <c r="F176" s="846"/>
      <c r="J176" s="249"/>
      <c r="K176" s="249"/>
      <c r="L176" s="249"/>
      <c r="M176" s="249"/>
      <c r="N176" s="249"/>
      <c r="P176" s="249"/>
      <c r="Q176" s="249"/>
      <c r="R176" s="249"/>
      <c r="S176" s="249"/>
      <c r="T176" s="249"/>
      <c r="U176" s="252"/>
      <c r="V176" s="857"/>
      <c r="W176" s="855"/>
    </row>
    <row r="177" spans="1:23" s="250" customFormat="1">
      <c r="A177" s="1026"/>
      <c r="B177" s="249"/>
      <c r="D177" s="251"/>
      <c r="F177" s="846"/>
      <c r="J177" s="249"/>
      <c r="K177" s="249"/>
      <c r="L177" s="249"/>
      <c r="M177" s="249"/>
      <c r="N177" s="249"/>
      <c r="P177" s="249"/>
      <c r="Q177" s="249"/>
      <c r="R177" s="249"/>
      <c r="S177" s="249"/>
      <c r="T177" s="249"/>
      <c r="U177" s="252"/>
      <c r="V177" s="857"/>
      <c r="W177" s="855"/>
    </row>
    <row r="178" spans="1:23" s="250" customFormat="1">
      <c r="A178" s="1026"/>
      <c r="B178" s="249"/>
      <c r="D178" s="251"/>
      <c r="F178" s="846"/>
      <c r="J178" s="249"/>
      <c r="K178" s="249"/>
      <c r="L178" s="249"/>
      <c r="M178" s="249"/>
      <c r="N178" s="249"/>
      <c r="P178" s="249"/>
      <c r="Q178" s="249"/>
      <c r="R178" s="249"/>
      <c r="S178" s="249"/>
      <c r="T178" s="249"/>
      <c r="U178" s="252"/>
      <c r="V178" s="857"/>
      <c r="W178" s="855"/>
    </row>
    <row r="179" spans="1:23" s="250" customFormat="1">
      <c r="A179" s="1026"/>
      <c r="B179" s="249"/>
      <c r="D179" s="251"/>
      <c r="F179" s="846"/>
      <c r="J179" s="249"/>
      <c r="K179" s="249"/>
      <c r="L179" s="249"/>
      <c r="M179" s="249"/>
      <c r="N179" s="249"/>
      <c r="P179" s="249"/>
      <c r="Q179" s="249"/>
      <c r="R179" s="249"/>
      <c r="S179" s="249"/>
      <c r="T179" s="249"/>
      <c r="U179" s="252"/>
      <c r="V179" s="857"/>
      <c r="W179" s="855"/>
    </row>
    <row r="180" spans="1:23" s="250" customFormat="1">
      <c r="A180" s="1026"/>
      <c r="B180" s="249"/>
      <c r="D180" s="251"/>
      <c r="F180" s="846"/>
      <c r="J180" s="249"/>
      <c r="K180" s="249"/>
      <c r="L180" s="249"/>
      <c r="M180" s="249"/>
      <c r="N180" s="249"/>
      <c r="P180" s="249"/>
      <c r="Q180" s="249"/>
      <c r="R180" s="249"/>
      <c r="S180" s="249"/>
      <c r="T180" s="249"/>
      <c r="U180" s="252"/>
      <c r="V180" s="857"/>
      <c r="W180" s="855"/>
    </row>
    <row r="181" spans="1:23" s="250" customFormat="1">
      <c r="A181" s="1026"/>
      <c r="B181" s="249"/>
      <c r="D181" s="251"/>
      <c r="F181" s="846"/>
      <c r="J181" s="249"/>
      <c r="K181" s="249"/>
      <c r="L181" s="249"/>
      <c r="M181" s="249"/>
      <c r="N181" s="249"/>
      <c r="P181" s="249"/>
      <c r="Q181" s="249"/>
      <c r="R181" s="249"/>
      <c r="S181" s="249"/>
      <c r="T181" s="249"/>
      <c r="U181" s="252"/>
      <c r="V181" s="857"/>
      <c r="W181" s="855"/>
    </row>
    <row r="182" spans="1:23" s="250" customFormat="1">
      <c r="A182" s="1026"/>
      <c r="B182" s="249"/>
      <c r="D182" s="251"/>
      <c r="F182" s="846"/>
      <c r="J182" s="249"/>
      <c r="K182" s="249"/>
      <c r="L182" s="249"/>
      <c r="M182" s="249"/>
      <c r="N182" s="249"/>
      <c r="P182" s="249"/>
      <c r="Q182" s="249"/>
      <c r="R182" s="249"/>
      <c r="S182" s="249"/>
      <c r="T182" s="249"/>
      <c r="U182" s="252"/>
      <c r="V182" s="857"/>
      <c r="W182" s="855"/>
    </row>
    <row r="183" spans="1:23" s="250" customFormat="1">
      <c r="A183" s="1026"/>
      <c r="B183" s="249"/>
      <c r="D183" s="251"/>
      <c r="F183" s="846"/>
      <c r="J183" s="249"/>
      <c r="K183" s="249"/>
      <c r="L183" s="249"/>
      <c r="M183" s="249"/>
      <c r="N183" s="249"/>
      <c r="P183" s="249"/>
      <c r="Q183" s="249"/>
      <c r="R183" s="249"/>
      <c r="S183" s="249"/>
      <c r="T183" s="249"/>
      <c r="U183" s="252"/>
      <c r="V183" s="857"/>
      <c r="W183" s="855"/>
    </row>
    <row r="184" spans="1:23" s="250" customFormat="1">
      <c r="A184" s="1026"/>
      <c r="B184" s="249"/>
      <c r="D184" s="251"/>
      <c r="F184" s="846"/>
      <c r="J184" s="249"/>
      <c r="K184" s="249"/>
      <c r="L184" s="249"/>
      <c r="M184" s="249"/>
      <c r="N184" s="249"/>
      <c r="P184" s="249"/>
      <c r="Q184" s="249"/>
      <c r="R184" s="249"/>
      <c r="S184" s="249"/>
      <c r="T184" s="249"/>
      <c r="U184" s="252"/>
      <c r="V184" s="857"/>
      <c r="W184" s="855"/>
    </row>
    <row r="185" spans="1:23" s="250" customFormat="1">
      <c r="A185" s="1026"/>
      <c r="B185" s="249"/>
      <c r="D185" s="251"/>
      <c r="F185" s="846"/>
      <c r="J185" s="249"/>
      <c r="K185" s="249"/>
      <c r="L185" s="249"/>
      <c r="M185" s="249"/>
      <c r="N185" s="249"/>
      <c r="P185" s="249"/>
      <c r="Q185" s="249"/>
      <c r="R185" s="249"/>
      <c r="S185" s="249"/>
      <c r="T185" s="249"/>
      <c r="U185" s="252"/>
      <c r="V185" s="857"/>
      <c r="W185" s="855"/>
    </row>
    <row r="186" spans="1:23" s="250" customFormat="1">
      <c r="A186" s="1026"/>
      <c r="B186" s="249"/>
      <c r="D186" s="251"/>
      <c r="F186" s="846"/>
      <c r="J186" s="249"/>
      <c r="K186" s="249"/>
      <c r="L186" s="249"/>
      <c r="M186" s="249"/>
      <c r="N186" s="249"/>
      <c r="P186" s="249"/>
      <c r="Q186" s="249"/>
      <c r="R186" s="249"/>
      <c r="S186" s="249"/>
      <c r="T186" s="249"/>
      <c r="U186" s="252"/>
      <c r="V186" s="857"/>
      <c r="W186" s="855"/>
    </row>
    <row r="187" spans="1:23" s="250" customFormat="1">
      <c r="A187" s="1026"/>
      <c r="B187" s="249"/>
      <c r="D187" s="251"/>
      <c r="F187" s="846"/>
      <c r="J187" s="249"/>
      <c r="K187" s="249"/>
      <c r="L187" s="249"/>
      <c r="M187" s="249"/>
      <c r="N187" s="249"/>
      <c r="P187" s="249"/>
      <c r="Q187" s="249"/>
      <c r="R187" s="249"/>
      <c r="S187" s="249"/>
      <c r="T187" s="249"/>
      <c r="U187" s="252"/>
      <c r="V187" s="857"/>
      <c r="W187" s="855"/>
    </row>
    <row r="188" spans="1:23" s="250" customFormat="1">
      <c r="A188" s="1026"/>
      <c r="B188" s="249"/>
      <c r="D188" s="251"/>
      <c r="F188" s="846"/>
      <c r="J188" s="249"/>
      <c r="K188" s="249"/>
      <c r="L188" s="249"/>
      <c r="M188" s="249"/>
      <c r="N188" s="249"/>
      <c r="P188" s="249"/>
      <c r="Q188" s="249"/>
      <c r="R188" s="249"/>
      <c r="S188" s="249"/>
      <c r="T188" s="249"/>
      <c r="U188" s="252"/>
      <c r="V188" s="857"/>
      <c r="W188" s="855"/>
    </row>
    <row r="189" spans="1:23" s="250" customFormat="1">
      <c r="A189" s="1026"/>
      <c r="B189" s="249"/>
      <c r="D189" s="251"/>
      <c r="F189" s="846"/>
      <c r="J189" s="249"/>
      <c r="K189" s="249"/>
      <c r="L189" s="249"/>
      <c r="M189" s="249"/>
      <c r="N189" s="249"/>
      <c r="P189" s="249"/>
      <c r="Q189" s="249"/>
      <c r="R189" s="249"/>
      <c r="S189" s="249"/>
      <c r="T189" s="249"/>
      <c r="U189" s="252"/>
      <c r="V189" s="857"/>
      <c r="W189" s="855"/>
    </row>
    <row r="190" spans="1:23" s="250" customFormat="1">
      <c r="A190" s="1026"/>
      <c r="B190" s="249"/>
      <c r="D190" s="251"/>
      <c r="F190" s="846"/>
      <c r="J190" s="249"/>
      <c r="K190" s="249"/>
      <c r="L190" s="249"/>
      <c r="M190" s="249"/>
      <c r="N190" s="249"/>
      <c r="P190" s="249"/>
      <c r="Q190" s="249"/>
      <c r="R190" s="249"/>
      <c r="S190" s="249"/>
      <c r="T190" s="249"/>
      <c r="U190" s="252"/>
      <c r="V190" s="857"/>
      <c r="W190" s="855"/>
    </row>
    <row r="191" spans="1:23" s="250" customFormat="1">
      <c r="A191" s="1026"/>
      <c r="B191" s="249"/>
      <c r="D191" s="251"/>
      <c r="F191" s="846"/>
      <c r="J191" s="249"/>
      <c r="K191" s="249"/>
      <c r="L191" s="249"/>
      <c r="M191" s="249"/>
      <c r="N191" s="249"/>
      <c r="P191" s="249"/>
      <c r="Q191" s="249"/>
      <c r="R191" s="249"/>
      <c r="S191" s="249"/>
      <c r="T191" s="249"/>
      <c r="U191" s="252"/>
      <c r="V191" s="857"/>
      <c r="W191" s="855"/>
    </row>
    <row r="192" spans="1:23" s="250" customFormat="1">
      <c r="A192" s="1026"/>
      <c r="B192" s="249"/>
      <c r="D192" s="251"/>
      <c r="F192" s="846"/>
      <c r="J192" s="249"/>
      <c r="K192" s="249"/>
      <c r="L192" s="249"/>
      <c r="M192" s="249"/>
      <c r="N192" s="249"/>
      <c r="P192" s="249"/>
      <c r="Q192" s="249"/>
      <c r="R192" s="249"/>
      <c r="S192" s="249"/>
      <c r="T192" s="249"/>
      <c r="U192" s="252"/>
      <c r="V192" s="857"/>
      <c r="W192" s="855"/>
    </row>
    <row r="193" spans="1:23" s="250" customFormat="1">
      <c r="A193" s="1026"/>
      <c r="B193" s="249"/>
      <c r="D193" s="251"/>
      <c r="F193" s="846"/>
      <c r="J193" s="249"/>
      <c r="K193" s="249"/>
      <c r="L193" s="249"/>
      <c r="M193" s="249"/>
      <c r="N193" s="249"/>
      <c r="P193" s="249"/>
      <c r="Q193" s="249"/>
      <c r="R193" s="249"/>
      <c r="S193" s="249"/>
      <c r="T193" s="249"/>
      <c r="U193" s="252"/>
      <c r="V193" s="857"/>
      <c r="W193" s="855"/>
    </row>
    <row r="194" spans="1:23" s="250" customFormat="1">
      <c r="A194" s="1026"/>
      <c r="B194" s="249"/>
      <c r="D194" s="251"/>
      <c r="F194" s="846"/>
      <c r="J194" s="249"/>
      <c r="K194" s="249"/>
      <c r="L194" s="249"/>
      <c r="M194" s="249"/>
      <c r="N194" s="249"/>
      <c r="P194" s="249"/>
      <c r="Q194" s="249"/>
      <c r="R194" s="249"/>
      <c r="S194" s="249"/>
      <c r="T194" s="249"/>
      <c r="U194" s="252"/>
      <c r="V194" s="857"/>
      <c r="W194" s="855"/>
    </row>
    <row r="195" spans="1:23" s="250" customFormat="1">
      <c r="A195" s="1026"/>
      <c r="B195" s="249"/>
      <c r="D195" s="251"/>
      <c r="F195" s="846"/>
      <c r="J195" s="249"/>
      <c r="K195" s="249"/>
      <c r="L195" s="249"/>
      <c r="M195" s="249"/>
      <c r="N195" s="249"/>
      <c r="P195" s="249"/>
      <c r="Q195" s="249"/>
      <c r="R195" s="249"/>
      <c r="S195" s="249"/>
      <c r="T195" s="249"/>
      <c r="U195" s="252"/>
      <c r="V195" s="857"/>
      <c r="W195" s="855"/>
    </row>
    <row r="196" spans="1:23" s="250" customFormat="1">
      <c r="A196" s="1026"/>
      <c r="B196" s="249"/>
      <c r="D196" s="251"/>
      <c r="F196" s="846"/>
      <c r="J196" s="249"/>
      <c r="K196" s="249"/>
      <c r="L196" s="249"/>
      <c r="M196" s="249"/>
      <c r="N196" s="249"/>
      <c r="P196" s="249"/>
      <c r="Q196" s="249"/>
      <c r="R196" s="249"/>
      <c r="S196" s="249"/>
      <c r="T196" s="249"/>
      <c r="U196" s="252"/>
      <c r="V196" s="857"/>
      <c r="W196" s="855"/>
    </row>
    <row r="197" spans="1:23" s="250" customFormat="1">
      <c r="A197" s="1026"/>
      <c r="B197" s="249"/>
      <c r="D197" s="251"/>
      <c r="F197" s="846"/>
      <c r="J197" s="249"/>
      <c r="K197" s="249"/>
      <c r="L197" s="249"/>
      <c r="M197" s="249"/>
      <c r="N197" s="249"/>
      <c r="P197" s="249"/>
      <c r="Q197" s="249"/>
      <c r="R197" s="249"/>
      <c r="S197" s="249"/>
      <c r="T197" s="249"/>
      <c r="U197" s="252"/>
      <c r="V197" s="857"/>
      <c r="W197" s="855"/>
    </row>
    <row r="198" spans="1:23" s="250" customFormat="1">
      <c r="A198" s="1026"/>
      <c r="B198" s="249"/>
      <c r="D198" s="251"/>
      <c r="F198" s="846"/>
      <c r="J198" s="249"/>
      <c r="K198" s="249"/>
      <c r="L198" s="249"/>
      <c r="M198" s="249"/>
      <c r="N198" s="249"/>
      <c r="P198" s="249"/>
      <c r="Q198" s="249"/>
      <c r="R198" s="249"/>
      <c r="S198" s="249"/>
      <c r="T198" s="249"/>
      <c r="U198" s="252"/>
      <c r="V198" s="857"/>
      <c r="W198" s="855"/>
    </row>
    <row r="199" spans="1:23" s="250" customFormat="1">
      <c r="A199" s="1026"/>
      <c r="B199" s="249"/>
      <c r="D199" s="251"/>
      <c r="F199" s="846"/>
      <c r="J199" s="249"/>
      <c r="K199" s="249"/>
      <c r="L199" s="249"/>
      <c r="M199" s="249"/>
      <c r="N199" s="249"/>
      <c r="P199" s="249"/>
      <c r="Q199" s="249"/>
      <c r="R199" s="249"/>
      <c r="S199" s="249"/>
      <c r="T199" s="249"/>
      <c r="U199" s="252"/>
      <c r="V199" s="857"/>
      <c r="W199" s="855"/>
    </row>
    <row r="200" spans="1:23" s="250" customFormat="1">
      <c r="A200" s="1026"/>
      <c r="B200" s="249"/>
      <c r="D200" s="251"/>
      <c r="F200" s="846"/>
      <c r="J200" s="249"/>
      <c r="K200" s="249"/>
      <c r="L200" s="249"/>
      <c r="M200" s="249"/>
      <c r="N200" s="249"/>
      <c r="P200" s="249"/>
      <c r="Q200" s="249"/>
      <c r="R200" s="249"/>
      <c r="S200" s="249"/>
      <c r="T200" s="249"/>
      <c r="U200" s="252"/>
      <c r="V200" s="857"/>
      <c r="W200" s="855"/>
    </row>
    <row r="201" spans="1:23" s="250" customFormat="1">
      <c r="A201" s="1026"/>
      <c r="B201" s="249"/>
      <c r="D201" s="251"/>
      <c r="F201" s="846"/>
      <c r="J201" s="249"/>
      <c r="K201" s="249"/>
      <c r="L201" s="249"/>
      <c r="M201" s="249"/>
      <c r="N201" s="249"/>
      <c r="P201" s="249"/>
      <c r="Q201" s="249"/>
      <c r="R201" s="249"/>
      <c r="S201" s="249"/>
      <c r="T201" s="249"/>
      <c r="U201" s="252"/>
      <c r="V201" s="857"/>
      <c r="W201" s="855"/>
    </row>
    <row r="202" spans="1:23" s="250" customFormat="1">
      <c r="A202" s="1026"/>
      <c r="B202" s="249"/>
      <c r="D202" s="251"/>
      <c r="F202" s="846"/>
      <c r="J202" s="249"/>
      <c r="K202" s="249"/>
      <c r="L202" s="249"/>
      <c r="M202" s="249"/>
      <c r="N202" s="249"/>
      <c r="P202" s="249"/>
      <c r="Q202" s="249"/>
      <c r="R202" s="249"/>
      <c r="S202" s="249"/>
      <c r="T202" s="249"/>
      <c r="U202" s="252"/>
      <c r="V202" s="857"/>
      <c r="W202" s="855"/>
    </row>
    <row r="203" spans="1:23" s="250" customFormat="1">
      <c r="A203" s="1026"/>
      <c r="B203" s="249"/>
      <c r="D203" s="251"/>
      <c r="F203" s="846"/>
      <c r="J203" s="249"/>
      <c r="K203" s="249"/>
      <c r="L203" s="249"/>
      <c r="M203" s="249"/>
      <c r="N203" s="249"/>
      <c r="P203" s="249"/>
      <c r="Q203" s="249"/>
      <c r="R203" s="249"/>
      <c r="S203" s="249"/>
      <c r="T203" s="249"/>
      <c r="U203" s="252"/>
      <c r="V203" s="857"/>
      <c r="W203" s="855"/>
    </row>
    <row r="204" spans="1:23" s="250" customFormat="1">
      <c r="A204" s="1026"/>
      <c r="B204" s="249"/>
      <c r="D204" s="251"/>
      <c r="F204" s="846"/>
      <c r="J204" s="249"/>
      <c r="K204" s="249"/>
      <c r="L204" s="249"/>
      <c r="M204" s="249"/>
      <c r="N204" s="249"/>
      <c r="P204" s="249"/>
      <c r="Q204" s="249"/>
      <c r="R204" s="249"/>
      <c r="S204" s="249"/>
      <c r="T204" s="249"/>
      <c r="U204" s="252"/>
      <c r="V204" s="857"/>
      <c r="W204" s="855"/>
    </row>
    <row r="205" spans="1:23" s="250" customFormat="1">
      <c r="A205" s="1026"/>
      <c r="B205" s="249"/>
      <c r="D205" s="251"/>
      <c r="F205" s="846"/>
      <c r="J205" s="249"/>
      <c r="K205" s="249"/>
      <c r="L205" s="249"/>
      <c r="M205" s="249"/>
      <c r="N205" s="249"/>
      <c r="P205" s="249"/>
      <c r="Q205" s="249"/>
      <c r="R205" s="249"/>
      <c r="S205" s="249"/>
      <c r="T205" s="249"/>
      <c r="U205" s="252"/>
      <c r="V205" s="857"/>
      <c r="W205" s="855"/>
    </row>
    <row r="206" spans="1:23" s="250" customFormat="1">
      <c r="A206" s="1026"/>
      <c r="B206" s="249"/>
      <c r="D206" s="251"/>
      <c r="F206" s="846"/>
      <c r="J206" s="249"/>
      <c r="K206" s="249"/>
      <c r="L206" s="249"/>
      <c r="M206" s="249"/>
      <c r="N206" s="249"/>
      <c r="P206" s="249"/>
      <c r="Q206" s="249"/>
      <c r="R206" s="249"/>
      <c r="S206" s="249"/>
      <c r="T206" s="249"/>
      <c r="U206" s="252"/>
      <c r="V206" s="857"/>
      <c r="W206" s="855"/>
    </row>
    <row r="207" spans="1:23" s="250" customFormat="1">
      <c r="A207" s="1026"/>
      <c r="B207" s="249"/>
      <c r="D207" s="251"/>
      <c r="F207" s="846"/>
      <c r="J207" s="249"/>
      <c r="K207" s="249"/>
      <c r="L207" s="249"/>
      <c r="M207" s="249"/>
      <c r="N207" s="249"/>
      <c r="P207" s="249"/>
      <c r="Q207" s="249"/>
      <c r="R207" s="249"/>
      <c r="S207" s="249"/>
      <c r="T207" s="249"/>
      <c r="U207" s="252"/>
      <c r="V207" s="857"/>
      <c r="W207" s="855"/>
    </row>
    <row r="208" spans="1:23" s="250" customFormat="1">
      <c r="A208" s="1026"/>
      <c r="B208" s="249"/>
      <c r="D208" s="251"/>
      <c r="F208" s="846"/>
      <c r="J208" s="249"/>
      <c r="K208" s="249"/>
      <c r="L208" s="249"/>
      <c r="M208" s="249"/>
      <c r="N208" s="249"/>
      <c r="P208" s="249"/>
      <c r="Q208" s="249"/>
      <c r="R208" s="249"/>
      <c r="S208" s="249"/>
      <c r="T208" s="249"/>
      <c r="U208" s="252"/>
      <c r="V208" s="857"/>
      <c r="W208" s="855"/>
    </row>
    <row r="209" spans="1:23" s="250" customFormat="1">
      <c r="A209" s="1026"/>
      <c r="B209" s="249"/>
      <c r="D209" s="251"/>
      <c r="F209" s="846"/>
      <c r="J209" s="249"/>
      <c r="K209" s="249"/>
      <c r="L209" s="249"/>
      <c r="M209" s="249"/>
      <c r="N209" s="249"/>
      <c r="P209" s="249"/>
      <c r="Q209" s="249"/>
      <c r="R209" s="249"/>
      <c r="S209" s="249"/>
      <c r="T209" s="249"/>
      <c r="U209" s="252"/>
      <c r="V209" s="857"/>
      <c r="W209" s="855"/>
    </row>
    <row r="210" spans="1:23" s="250" customFormat="1">
      <c r="A210" s="1026"/>
      <c r="B210" s="249"/>
      <c r="D210" s="251"/>
      <c r="F210" s="846"/>
      <c r="J210" s="249"/>
      <c r="K210" s="249"/>
      <c r="L210" s="249"/>
      <c r="M210" s="249"/>
      <c r="N210" s="249"/>
      <c r="P210" s="249"/>
      <c r="Q210" s="249"/>
      <c r="R210" s="249"/>
      <c r="S210" s="249"/>
      <c r="T210" s="249"/>
      <c r="U210" s="252"/>
      <c r="V210" s="857"/>
      <c r="W210" s="855"/>
    </row>
    <row r="211" spans="1:23" s="250" customFormat="1">
      <c r="A211" s="1026"/>
      <c r="B211" s="249"/>
      <c r="D211" s="251"/>
      <c r="F211" s="846"/>
      <c r="J211" s="249"/>
      <c r="K211" s="249"/>
      <c r="L211" s="249"/>
      <c r="M211" s="249"/>
      <c r="N211" s="249"/>
      <c r="P211" s="249"/>
      <c r="Q211" s="249"/>
      <c r="R211" s="249"/>
      <c r="S211" s="249"/>
      <c r="T211" s="249"/>
      <c r="U211" s="252"/>
      <c r="V211" s="857"/>
      <c r="W211" s="855"/>
    </row>
    <row r="212" spans="1:23" s="250" customFormat="1">
      <c r="A212" s="1026"/>
      <c r="B212" s="249"/>
      <c r="D212" s="251"/>
      <c r="F212" s="846"/>
      <c r="J212" s="249"/>
      <c r="K212" s="249"/>
      <c r="L212" s="249"/>
      <c r="M212" s="249"/>
      <c r="N212" s="249"/>
      <c r="P212" s="249"/>
      <c r="Q212" s="249"/>
      <c r="R212" s="249"/>
      <c r="S212" s="249"/>
      <c r="T212" s="249"/>
      <c r="U212" s="252"/>
      <c r="V212" s="857"/>
      <c r="W212" s="855"/>
    </row>
    <row r="213" spans="1:23" s="250" customFormat="1">
      <c r="A213" s="1026"/>
      <c r="B213" s="249"/>
      <c r="D213" s="251"/>
      <c r="F213" s="846"/>
      <c r="J213" s="249"/>
      <c r="K213" s="249"/>
      <c r="L213" s="249"/>
      <c r="M213" s="249"/>
      <c r="N213" s="249"/>
      <c r="P213" s="249"/>
      <c r="Q213" s="249"/>
      <c r="R213" s="249"/>
      <c r="S213" s="249"/>
      <c r="T213" s="249"/>
      <c r="U213" s="252"/>
      <c r="V213" s="857"/>
      <c r="W213" s="855"/>
    </row>
    <row r="214" spans="1:23" s="250" customFormat="1">
      <c r="A214" s="1026"/>
      <c r="B214" s="249"/>
      <c r="D214" s="251"/>
      <c r="F214" s="846"/>
      <c r="J214" s="249"/>
      <c r="K214" s="249"/>
      <c r="L214" s="249"/>
      <c r="M214" s="249"/>
      <c r="N214" s="249"/>
      <c r="P214" s="249"/>
      <c r="Q214" s="249"/>
      <c r="R214" s="249"/>
      <c r="S214" s="249"/>
      <c r="T214" s="249"/>
      <c r="U214" s="252"/>
      <c r="V214" s="857"/>
      <c r="W214" s="855"/>
    </row>
    <row r="215" spans="1:23" s="250" customFormat="1">
      <c r="A215" s="1026"/>
      <c r="B215" s="249"/>
      <c r="D215" s="251"/>
      <c r="F215" s="846"/>
      <c r="J215" s="249"/>
      <c r="K215" s="249"/>
      <c r="L215" s="249"/>
      <c r="M215" s="249"/>
      <c r="N215" s="249"/>
      <c r="P215" s="249"/>
      <c r="Q215" s="249"/>
      <c r="R215" s="249"/>
      <c r="S215" s="249"/>
      <c r="T215" s="249"/>
      <c r="U215" s="252"/>
      <c r="V215" s="857"/>
      <c r="W215" s="855"/>
    </row>
    <row r="216" spans="1:23" s="250" customFormat="1">
      <c r="A216" s="1026"/>
      <c r="B216" s="249"/>
      <c r="D216" s="251"/>
      <c r="F216" s="846"/>
      <c r="J216" s="249"/>
      <c r="K216" s="249"/>
      <c r="L216" s="249"/>
      <c r="M216" s="249"/>
      <c r="N216" s="249"/>
      <c r="P216" s="249"/>
      <c r="Q216" s="249"/>
      <c r="R216" s="249"/>
      <c r="S216" s="249"/>
      <c r="T216" s="249"/>
      <c r="U216" s="252"/>
      <c r="V216" s="857"/>
      <c r="W216" s="855"/>
    </row>
    <row r="217" spans="1:23" s="250" customFormat="1">
      <c r="A217" s="1026"/>
      <c r="B217" s="249"/>
      <c r="D217" s="251"/>
      <c r="F217" s="846"/>
      <c r="J217" s="249"/>
      <c r="K217" s="249"/>
      <c r="L217" s="249"/>
      <c r="M217" s="249"/>
      <c r="N217" s="249"/>
      <c r="P217" s="249"/>
      <c r="Q217" s="249"/>
      <c r="R217" s="249"/>
      <c r="S217" s="249"/>
      <c r="T217" s="249"/>
      <c r="U217" s="252"/>
      <c r="V217" s="857"/>
      <c r="W217" s="855"/>
    </row>
    <row r="218" spans="1:23" s="250" customFormat="1">
      <c r="A218" s="1026"/>
      <c r="B218" s="249"/>
      <c r="D218" s="251"/>
      <c r="F218" s="846"/>
      <c r="J218" s="249"/>
      <c r="K218" s="249"/>
      <c r="L218" s="249"/>
      <c r="M218" s="249"/>
      <c r="N218" s="249"/>
      <c r="P218" s="249"/>
      <c r="Q218" s="249"/>
      <c r="R218" s="249"/>
      <c r="S218" s="249"/>
      <c r="T218" s="249"/>
      <c r="U218" s="252"/>
      <c r="V218" s="857"/>
      <c r="W218" s="855"/>
    </row>
    <row r="219" spans="1:23" s="250" customFormat="1">
      <c r="A219" s="1026"/>
      <c r="B219" s="249"/>
      <c r="D219" s="251"/>
      <c r="F219" s="846"/>
      <c r="J219" s="249"/>
      <c r="K219" s="249"/>
      <c r="L219" s="249"/>
      <c r="M219" s="249"/>
      <c r="N219" s="249"/>
      <c r="P219" s="249"/>
      <c r="Q219" s="249"/>
      <c r="R219" s="249"/>
      <c r="S219" s="249"/>
      <c r="T219" s="249"/>
      <c r="U219" s="252"/>
      <c r="V219" s="857"/>
      <c r="W219" s="855"/>
    </row>
    <row r="220" spans="1:23" s="250" customFormat="1">
      <c r="A220" s="1026"/>
      <c r="B220" s="249"/>
      <c r="D220" s="251"/>
      <c r="F220" s="846"/>
      <c r="J220" s="249"/>
      <c r="K220" s="249"/>
      <c r="L220" s="249"/>
      <c r="M220" s="249"/>
      <c r="N220" s="249"/>
      <c r="P220" s="249"/>
      <c r="Q220" s="249"/>
      <c r="R220" s="249"/>
      <c r="S220" s="249"/>
      <c r="T220" s="249"/>
      <c r="U220" s="252"/>
      <c r="V220" s="857"/>
      <c r="W220" s="855"/>
    </row>
    <row r="221" spans="1:23" s="250" customFormat="1">
      <c r="A221" s="1026"/>
      <c r="B221" s="249"/>
      <c r="D221" s="251"/>
      <c r="F221" s="846"/>
      <c r="J221" s="249"/>
      <c r="K221" s="249"/>
      <c r="L221" s="249"/>
      <c r="M221" s="249"/>
      <c r="N221" s="249"/>
      <c r="P221" s="249"/>
      <c r="Q221" s="249"/>
      <c r="R221" s="249"/>
      <c r="S221" s="249"/>
      <c r="T221" s="249"/>
      <c r="U221" s="252"/>
      <c r="V221" s="857"/>
      <c r="W221" s="855"/>
    </row>
    <row r="222" spans="1:23" s="250" customFormat="1">
      <c r="A222" s="1026"/>
      <c r="B222" s="249"/>
      <c r="D222" s="251"/>
      <c r="F222" s="846"/>
      <c r="J222" s="249"/>
      <c r="K222" s="249"/>
      <c r="L222" s="249"/>
      <c r="M222" s="249"/>
      <c r="N222" s="249"/>
      <c r="P222" s="249"/>
      <c r="Q222" s="249"/>
      <c r="R222" s="249"/>
      <c r="S222" s="249"/>
      <c r="T222" s="249"/>
      <c r="U222" s="252"/>
      <c r="V222" s="857"/>
      <c r="W222" s="855"/>
    </row>
    <row r="223" spans="1:23" s="250" customFormat="1">
      <c r="A223" s="1026"/>
      <c r="B223" s="249"/>
      <c r="D223" s="251"/>
      <c r="F223" s="846"/>
      <c r="J223" s="249"/>
      <c r="K223" s="249"/>
      <c r="L223" s="249"/>
      <c r="M223" s="249"/>
      <c r="N223" s="249"/>
      <c r="P223" s="249"/>
      <c r="Q223" s="249"/>
      <c r="R223" s="249"/>
      <c r="S223" s="249"/>
      <c r="T223" s="249"/>
      <c r="U223" s="252"/>
      <c r="V223" s="857"/>
      <c r="W223" s="855"/>
    </row>
    <row r="224" spans="1:23" s="250" customFormat="1">
      <c r="A224" s="1026"/>
      <c r="B224" s="249"/>
      <c r="D224" s="251"/>
      <c r="F224" s="846"/>
      <c r="J224" s="249"/>
      <c r="K224" s="249"/>
      <c r="L224" s="249"/>
      <c r="M224" s="249"/>
      <c r="N224" s="249"/>
      <c r="P224" s="249"/>
      <c r="Q224" s="249"/>
      <c r="R224" s="249"/>
      <c r="S224" s="249"/>
      <c r="T224" s="249"/>
      <c r="U224" s="252"/>
      <c r="V224" s="857"/>
      <c r="W224" s="855"/>
    </row>
    <row r="225" spans="1:23" s="250" customFormat="1">
      <c r="A225" s="1026"/>
      <c r="B225" s="249"/>
      <c r="D225" s="251"/>
      <c r="F225" s="846"/>
      <c r="J225" s="249"/>
      <c r="K225" s="249"/>
      <c r="L225" s="249"/>
      <c r="M225" s="249"/>
      <c r="N225" s="249"/>
      <c r="P225" s="249"/>
      <c r="Q225" s="249"/>
      <c r="R225" s="249"/>
      <c r="S225" s="249"/>
      <c r="T225" s="249"/>
      <c r="U225" s="252"/>
      <c r="V225" s="857"/>
      <c r="W225" s="855"/>
    </row>
    <row r="226" spans="1:23" s="250" customFormat="1">
      <c r="A226" s="1026"/>
      <c r="B226" s="249"/>
      <c r="D226" s="251"/>
      <c r="F226" s="846"/>
      <c r="J226" s="249"/>
      <c r="K226" s="249"/>
      <c r="L226" s="249"/>
      <c r="M226" s="249"/>
      <c r="N226" s="249"/>
      <c r="P226" s="249"/>
      <c r="Q226" s="249"/>
      <c r="R226" s="249"/>
      <c r="S226" s="249"/>
      <c r="T226" s="249"/>
      <c r="U226" s="252"/>
      <c r="V226" s="857"/>
      <c r="W226" s="855"/>
    </row>
    <row r="227" spans="1:23" s="250" customFormat="1">
      <c r="A227" s="1026"/>
      <c r="B227" s="249"/>
      <c r="D227" s="251"/>
      <c r="F227" s="846"/>
      <c r="J227" s="249"/>
      <c r="K227" s="249"/>
      <c r="L227" s="249"/>
      <c r="M227" s="249"/>
      <c r="N227" s="249"/>
      <c r="P227" s="249"/>
      <c r="Q227" s="249"/>
      <c r="R227" s="249"/>
      <c r="S227" s="249"/>
      <c r="T227" s="249"/>
      <c r="U227" s="252"/>
      <c r="V227" s="857"/>
      <c r="W227" s="855"/>
    </row>
    <row r="228" spans="1:23" s="250" customFormat="1">
      <c r="A228" s="1026"/>
      <c r="B228" s="249"/>
      <c r="D228" s="251"/>
      <c r="F228" s="846"/>
      <c r="J228" s="249"/>
      <c r="K228" s="249"/>
      <c r="L228" s="249"/>
      <c r="M228" s="249"/>
      <c r="N228" s="249"/>
      <c r="P228" s="249"/>
      <c r="Q228" s="249"/>
      <c r="R228" s="249"/>
      <c r="S228" s="249"/>
      <c r="T228" s="249"/>
      <c r="U228" s="252"/>
      <c r="V228" s="857"/>
      <c r="W228" s="855"/>
    </row>
    <row r="229" spans="1:23" s="250" customFormat="1">
      <c r="A229" s="1026"/>
      <c r="B229" s="249"/>
      <c r="D229" s="251"/>
      <c r="F229" s="846"/>
      <c r="J229" s="249"/>
      <c r="K229" s="249"/>
      <c r="L229" s="249"/>
      <c r="M229" s="249"/>
      <c r="N229" s="249"/>
      <c r="P229" s="249"/>
      <c r="Q229" s="249"/>
      <c r="R229" s="249"/>
      <c r="S229" s="249"/>
      <c r="T229" s="249"/>
      <c r="U229" s="252"/>
      <c r="V229" s="857"/>
      <c r="W229" s="855"/>
    </row>
    <row r="230" spans="1:23" s="250" customFormat="1">
      <c r="A230" s="1026"/>
      <c r="B230" s="249"/>
      <c r="D230" s="251"/>
      <c r="F230" s="846"/>
      <c r="J230" s="249"/>
      <c r="K230" s="249"/>
      <c r="L230" s="249"/>
      <c r="M230" s="249"/>
      <c r="N230" s="249"/>
      <c r="P230" s="249"/>
      <c r="Q230" s="249"/>
      <c r="R230" s="249"/>
      <c r="S230" s="249"/>
      <c r="T230" s="249"/>
      <c r="U230" s="252"/>
      <c r="V230" s="857"/>
      <c r="W230" s="855"/>
    </row>
    <row r="231" spans="1:23" s="250" customFormat="1">
      <c r="A231" s="1026"/>
      <c r="B231" s="249"/>
      <c r="D231" s="251"/>
      <c r="F231" s="846"/>
      <c r="J231" s="249"/>
      <c r="K231" s="249"/>
      <c r="L231" s="249"/>
      <c r="M231" s="249"/>
      <c r="N231" s="249"/>
      <c r="P231" s="249"/>
      <c r="Q231" s="249"/>
      <c r="R231" s="249"/>
      <c r="S231" s="249"/>
      <c r="T231" s="249"/>
      <c r="U231" s="252"/>
      <c r="V231" s="857"/>
      <c r="W231" s="855"/>
    </row>
    <row r="232" spans="1:23" s="250" customFormat="1">
      <c r="A232" s="1026"/>
      <c r="B232" s="249"/>
      <c r="D232" s="251"/>
      <c r="F232" s="846"/>
      <c r="J232" s="249"/>
      <c r="K232" s="249"/>
      <c r="L232" s="249"/>
      <c r="M232" s="249"/>
      <c r="N232" s="249"/>
      <c r="P232" s="249"/>
      <c r="Q232" s="249"/>
      <c r="R232" s="249"/>
      <c r="S232" s="249"/>
      <c r="T232" s="249"/>
      <c r="U232" s="252"/>
      <c r="V232" s="857"/>
      <c r="W232" s="855"/>
    </row>
    <row r="233" spans="1:23" s="250" customFormat="1">
      <c r="A233" s="1026"/>
      <c r="B233" s="249"/>
      <c r="D233" s="251"/>
      <c r="F233" s="846"/>
      <c r="J233" s="249"/>
      <c r="K233" s="249"/>
      <c r="L233" s="249"/>
      <c r="M233" s="249"/>
      <c r="N233" s="249"/>
      <c r="P233" s="249"/>
      <c r="Q233" s="249"/>
      <c r="R233" s="249"/>
      <c r="S233" s="249"/>
      <c r="T233" s="249"/>
      <c r="U233" s="252"/>
      <c r="V233" s="857"/>
      <c r="W233" s="855"/>
    </row>
    <row r="234" spans="1:23" s="250" customFormat="1">
      <c r="A234" s="1026"/>
      <c r="B234" s="249"/>
      <c r="D234" s="251"/>
      <c r="F234" s="846"/>
      <c r="J234" s="249"/>
      <c r="K234" s="249"/>
      <c r="L234" s="249"/>
      <c r="M234" s="249"/>
      <c r="N234" s="249"/>
      <c r="P234" s="249"/>
      <c r="Q234" s="249"/>
      <c r="R234" s="249"/>
      <c r="S234" s="249"/>
      <c r="T234" s="249"/>
      <c r="U234" s="252"/>
      <c r="V234" s="857"/>
      <c r="W234" s="855"/>
    </row>
    <row r="235" spans="1:23" s="250" customFormat="1">
      <c r="A235" s="1026"/>
      <c r="B235" s="249"/>
      <c r="D235" s="251"/>
      <c r="F235" s="846"/>
      <c r="J235" s="249"/>
      <c r="K235" s="249"/>
      <c r="L235" s="249"/>
      <c r="M235" s="249"/>
      <c r="N235" s="249"/>
      <c r="P235" s="249"/>
      <c r="Q235" s="249"/>
      <c r="R235" s="249"/>
      <c r="S235" s="249"/>
      <c r="T235" s="249"/>
      <c r="U235" s="252"/>
      <c r="V235" s="857"/>
      <c r="W235" s="855"/>
    </row>
    <row r="236" spans="1:23" s="250" customFormat="1">
      <c r="A236" s="1026"/>
      <c r="B236" s="249"/>
      <c r="D236" s="251"/>
      <c r="F236" s="846"/>
      <c r="J236" s="249"/>
      <c r="K236" s="249"/>
      <c r="L236" s="249"/>
      <c r="M236" s="249"/>
      <c r="N236" s="249"/>
      <c r="P236" s="249"/>
      <c r="Q236" s="249"/>
      <c r="R236" s="249"/>
      <c r="S236" s="249"/>
      <c r="T236" s="249"/>
      <c r="U236" s="252"/>
      <c r="V236" s="857"/>
      <c r="W236" s="855"/>
    </row>
    <row r="237" spans="1:23" s="250" customFormat="1">
      <c r="A237" s="1026"/>
      <c r="B237" s="249"/>
      <c r="D237" s="251"/>
      <c r="F237" s="846"/>
      <c r="J237" s="249"/>
      <c r="K237" s="249"/>
      <c r="L237" s="249"/>
      <c r="M237" s="249"/>
      <c r="N237" s="249"/>
      <c r="P237" s="249"/>
      <c r="Q237" s="249"/>
      <c r="R237" s="249"/>
      <c r="S237" s="249"/>
      <c r="T237" s="249"/>
      <c r="U237" s="252"/>
      <c r="V237" s="857"/>
      <c r="W237" s="855"/>
    </row>
    <row r="238" spans="1:23" s="250" customFormat="1">
      <c r="A238" s="1026"/>
      <c r="B238" s="249"/>
      <c r="D238" s="251"/>
      <c r="F238" s="846"/>
      <c r="J238" s="249"/>
      <c r="K238" s="249"/>
      <c r="L238" s="249"/>
      <c r="M238" s="249"/>
      <c r="N238" s="249"/>
      <c r="P238" s="249"/>
      <c r="Q238" s="249"/>
      <c r="R238" s="249"/>
      <c r="S238" s="249"/>
      <c r="T238" s="249"/>
      <c r="U238" s="252"/>
      <c r="V238" s="857"/>
      <c r="W238" s="855"/>
    </row>
    <row r="239" spans="1:23" s="250" customFormat="1">
      <c r="A239" s="1026"/>
      <c r="B239" s="249"/>
      <c r="D239" s="251"/>
      <c r="F239" s="846"/>
      <c r="J239" s="249"/>
      <c r="K239" s="249"/>
      <c r="L239" s="249"/>
      <c r="M239" s="249"/>
      <c r="N239" s="249"/>
      <c r="P239" s="249"/>
      <c r="Q239" s="249"/>
      <c r="R239" s="249"/>
      <c r="S239" s="249"/>
      <c r="T239" s="249"/>
      <c r="U239" s="252"/>
      <c r="V239" s="857"/>
      <c r="W239" s="855"/>
    </row>
    <row r="240" spans="1:23" s="250" customFormat="1">
      <c r="A240" s="1026"/>
      <c r="B240" s="249"/>
      <c r="D240" s="251"/>
      <c r="F240" s="846"/>
      <c r="J240" s="249"/>
      <c r="K240" s="249"/>
      <c r="L240" s="249"/>
      <c r="M240" s="249"/>
      <c r="N240" s="249"/>
      <c r="P240" s="249"/>
      <c r="Q240" s="249"/>
      <c r="R240" s="249"/>
      <c r="S240" s="249"/>
      <c r="T240" s="249"/>
      <c r="U240" s="252"/>
      <c r="V240" s="857"/>
      <c r="W240" s="855"/>
    </row>
    <row r="241" spans="1:23" s="250" customFormat="1">
      <c r="A241" s="1026"/>
      <c r="B241" s="249"/>
      <c r="D241" s="251"/>
      <c r="F241" s="846"/>
      <c r="J241" s="249"/>
      <c r="K241" s="249"/>
      <c r="L241" s="249"/>
      <c r="M241" s="249"/>
      <c r="N241" s="249"/>
      <c r="P241" s="249"/>
      <c r="Q241" s="249"/>
      <c r="R241" s="249"/>
      <c r="S241" s="249"/>
      <c r="T241" s="249"/>
      <c r="U241" s="252"/>
      <c r="V241" s="857"/>
      <c r="W241" s="855"/>
    </row>
    <row r="242" spans="1:23" s="250" customFormat="1">
      <c r="A242" s="1026"/>
      <c r="B242" s="249"/>
      <c r="D242" s="251"/>
      <c r="F242" s="846"/>
      <c r="J242" s="249"/>
      <c r="K242" s="249"/>
      <c r="L242" s="249"/>
      <c r="M242" s="249"/>
      <c r="N242" s="249"/>
      <c r="P242" s="249"/>
      <c r="Q242" s="249"/>
      <c r="R242" s="249"/>
      <c r="S242" s="249"/>
      <c r="T242" s="249"/>
      <c r="U242" s="252"/>
      <c r="V242" s="857"/>
      <c r="W242" s="855"/>
    </row>
    <row r="243" spans="1:23" s="250" customFormat="1">
      <c r="A243" s="1026"/>
      <c r="B243" s="249"/>
      <c r="D243" s="251"/>
      <c r="F243" s="846"/>
      <c r="J243" s="249"/>
      <c r="K243" s="249"/>
      <c r="L243" s="249"/>
      <c r="M243" s="249"/>
      <c r="N243" s="249"/>
      <c r="P243" s="249"/>
      <c r="Q243" s="249"/>
      <c r="R243" s="249"/>
      <c r="S243" s="249"/>
      <c r="T243" s="249"/>
      <c r="U243" s="252"/>
      <c r="V243" s="857"/>
      <c r="W243" s="855"/>
    </row>
    <row r="244" spans="1:23" s="250" customFormat="1">
      <c r="A244" s="1026"/>
      <c r="B244" s="249"/>
      <c r="D244" s="251"/>
      <c r="F244" s="846"/>
      <c r="J244" s="249"/>
      <c r="K244" s="249"/>
      <c r="L244" s="249"/>
      <c r="M244" s="249"/>
      <c r="N244" s="249"/>
      <c r="P244" s="249"/>
      <c r="Q244" s="249"/>
      <c r="R244" s="249"/>
      <c r="S244" s="249"/>
      <c r="T244" s="249"/>
      <c r="U244" s="252"/>
      <c r="V244" s="857"/>
      <c r="W244" s="855"/>
    </row>
    <row r="245" spans="1:23" s="250" customFormat="1">
      <c r="A245" s="1026"/>
      <c r="B245" s="249"/>
      <c r="D245" s="251"/>
      <c r="F245" s="846"/>
      <c r="J245" s="249"/>
      <c r="K245" s="249"/>
      <c r="L245" s="249"/>
      <c r="M245" s="249"/>
      <c r="N245" s="249"/>
      <c r="P245" s="249"/>
      <c r="Q245" s="249"/>
      <c r="R245" s="249"/>
      <c r="S245" s="249"/>
      <c r="T245" s="249"/>
      <c r="U245" s="252"/>
      <c r="V245" s="857"/>
      <c r="W245" s="855"/>
    </row>
    <row r="246" spans="1:23" s="250" customFormat="1">
      <c r="A246" s="1026"/>
      <c r="B246" s="249"/>
      <c r="D246" s="251"/>
      <c r="F246" s="846"/>
      <c r="J246" s="249"/>
      <c r="K246" s="249"/>
      <c r="L246" s="249"/>
      <c r="M246" s="249"/>
      <c r="N246" s="249"/>
      <c r="P246" s="249"/>
      <c r="Q246" s="249"/>
      <c r="R246" s="249"/>
      <c r="S246" s="249"/>
      <c r="T246" s="249"/>
      <c r="U246" s="252"/>
      <c r="V246" s="857"/>
      <c r="W246" s="855"/>
    </row>
    <row r="247" spans="1:23" s="250" customFormat="1">
      <c r="A247" s="1026"/>
      <c r="B247" s="249"/>
      <c r="D247" s="251"/>
      <c r="F247" s="846"/>
      <c r="J247" s="249"/>
      <c r="K247" s="249"/>
      <c r="L247" s="249"/>
      <c r="M247" s="249"/>
      <c r="N247" s="249"/>
      <c r="P247" s="249"/>
      <c r="Q247" s="249"/>
      <c r="R247" s="249"/>
      <c r="S247" s="249"/>
      <c r="T247" s="249"/>
      <c r="U247" s="252"/>
      <c r="V247" s="857"/>
      <c r="W247" s="855"/>
    </row>
    <row r="248" spans="1:23" s="250" customFormat="1">
      <c r="A248" s="1026"/>
      <c r="B248" s="249"/>
      <c r="D248" s="251"/>
      <c r="F248" s="846"/>
      <c r="J248" s="249"/>
      <c r="K248" s="249"/>
      <c r="L248" s="249"/>
      <c r="M248" s="249"/>
      <c r="N248" s="249"/>
      <c r="P248" s="249"/>
      <c r="Q248" s="249"/>
      <c r="R248" s="249"/>
      <c r="S248" s="249"/>
      <c r="T248" s="249"/>
      <c r="U248" s="252"/>
      <c r="V248" s="857"/>
      <c r="W248" s="855"/>
    </row>
    <row r="249" spans="1:23" s="250" customFormat="1">
      <c r="A249" s="1026"/>
      <c r="B249" s="249"/>
      <c r="D249" s="251"/>
      <c r="F249" s="846"/>
      <c r="J249" s="249"/>
      <c r="K249" s="249"/>
      <c r="L249" s="249"/>
      <c r="M249" s="249"/>
      <c r="N249" s="249"/>
      <c r="P249" s="249"/>
      <c r="Q249" s="249"/>
      <c r="R249" s="249"/>
      <c r="S249" s="249"/>
      <c r="T249" s="249"/>
      <c r="U249" s="252"/>
      <c r="V249" s="857"/>
      <c r="W249" s="855"/>
    </row>
    <row r="250" spans="1:23" s="250" customFormat="1">
      <c r="A250" s="1026"/>
      <c r="B250" s="249"/>
      <c r="D250" s="251"/>
      <c r="F250" s="846"/>
      <c r="J250" s="249"/>
      <c r="K250" s="249"/>
      <c r="L250" s="249"/>
      <c r="M250" s="249"/>
      <c r="N250" s="249"/>
      <c r="P250" s="249"/>
      <c r="Q250" s="249"/>
      <c r="R250" s="249"/>
      <c r="S250" s="249"/>
      <c r="T250" s="249"/>
      <c r="U250" s="252"/>
      <c r="V250" s="857"/>
      <c r="W250" s="855"/>
    </row>
    <row r="251" spans="1:23" s="250" customFormat="1">
      <c r="A251" s="1026"/>
      <c r="B251" s="249"/>
      <c r="D251" s="251"/>
      <c r="F251" s="846"/>
      <c r="J251" s="249"/>
      <c r="K251" s="249"/>
      <c r="L251" s="249"/>
      <c r="M251" s="249"/>
      <c r="N251" s="249"/>
      <c r="P251" s="249"/>
      <c r="Q251" s="249"/>
      <c r="R251" s="249"/>
      <c r="S251" s="249"/>
      <c r="T251" s="249"/>
      <c r="U251" s="252"/>
      <c r="V251" s="857"/>
      <c r="W251" s="855"/>
    </row>
    <row r="252" spans="1:23" s="250" customFormat="1">
      <c r="A252" s="1026"/>
      <c r="B252" s="249"/>
      <c r="D252" s="251"/>
      <c r="F252" s="846"/>
      <c r="J252" s="249"/>
      <c r="K252" s="249"/>
      <c r="L252" s="249"/>
      <c r="M252" s="249"/>
      <c r="N252" s="249"/>
      <c r="P252" s="249"/>
      <c r="Q252" s="249"/>
      <c r="R252" s="249"/>
      <c r="S252" s="249"/>
      <c r="T252" s="249"/>
      <c r="U252" s="252"/>
      <c r="V252" s="857"/>
      <c r="W252" s="855"/>
    </row>
    <row r="253" spans="1:23" s="250" customFormat="1">
      <c r="A253" s="1026"/>
      <c r="B253" s="249"/>
      <c r="D253" s="251"/>
      <c r="F253" s="846"/>
      <c r="J253" s="249"/>
      <c r="K253" s="249"/>
      <c r="L253" s="249"/>
      <c r="M253" s="249"/>
      <c r="N253" s="249"/>
      <c r="P253" s="249"/>
      <c r="Q253" s="249"/>
      <c r="R253" s="249"/>
      <c r="S253" s="249"/>
      <c r="T253" s="249"/>
      <c r="U253" s="252"/>
      <c r="V253" s="857"/>
      <c r="W253" s="855"/>
    </row>
    <row r="254" spans="1:23" s="250" customFormat="1">
      <c r="A254" s="1026"/>
      <c r="B254" s="249"/>
      <c r="D254" s="251"/>
      <c r="F254" s="846"/>
      <c r="J254" s="249"/>
      <c r="K254" s="249"/>
      <c r="L254" s="249"/>
      <c r="M254" s="249"/>
      <c r="N254" s="249"/>
      <c r="P254" s="249"/>
      <c r="Q254" s="249"/>
      <c r="R254" s="249"/>
      <c r="S254" s="249"/>
      <c r="T254" s="249"/>
      <c r="U254" s="252"/>
      <c r="V254" s="857"/>
      <c r="W254" s="855"/>
    </row>
    <row r="255" spans="1:23" s="250" customFormat="1">
      <c r="A255" s="1026"/>
      <c r="B255" s="249"/>
      <c r="D255" s="251"/>
      <c r="F255" s="846"/>
      <c r="J255" s="249"/>
      <c r="K255" s="249"/>
      <c r="L255" s="249"/>
      <c r="M255" s="249"/>
      <c r="N255" s="249"/>
      <c r="P255" s="249"/>
      <c r="Q255" s="249"/>
      <c r="R255" s="249"/>
      <c r="S255" s="249"/>
      <c r="T255" s="249"/>
      <c r="U255" s="252"/>
      <c r="V255" s="857"/>
      <c r="W255" s="855"/>
    </row>
    <row r="256" spans="1:23" s="250" customFormat="1">
      <c r="A256" s="1026"/>
      <c r="B256" s="249"/>
      <c r="D256" s="251"/>
      <c r="F256" s="846"/>
      <c r="J256" s="249"/>
      <c r="K256" s="249"/>
      <c r="L256" s="249"/>
      <c r="M256" s="249"/>
      <c r="N256" s="249"/>
      <c r="P256" s="249"/>
      <c r="Q256" s="249"/>
      <c r="R256" s="249"/>
      <c r="S256" s="249"/>
      <c r="T256" s="249"/>
      <c r="U256" s="252"/>
      <c r="V256" s="857"/>
      <c r="W256" s="855"/>
    </row>
    <row r="257" spans="1:23" s="250" customFormat="1">
      <c r="A257" s="1026"/>
      <c r="B257" s="249"/>
      <c r="D257" s="251"/>
      <c r="F257" s="846"/>
      <c r="J257" s="249"/>
      <c r="K257" s="249"/>
      <c r="L257" s="249"/>
      <c r="M257" s="249"/>
      <c r="N257" s="249"/>
      <c r="P257" s="249"/>
      <c r="Q257" s="249"/>
      <c r="R257" s="249"/>
      <c r="S257" s="249"/>
      <c r="T257" s="249"/>
      <c r="U257" s="252"/>
      <c r="V257" s="857"/>
      <c r="W257" s="855"/>
    </row>
    <row r="258" spans="1:23" s="250" customFormat="1">
      <c r="A258" s="1026"/>
      <c r="B258" s="249"/>
      <c r="D258" s="251"/>
      <c r="F258" s="846"/>
      <c r="J258" s="249"/>
      <c r="K258" s="249"/>
      <c r="L258" s="249"/>
      <c r="M258" s="249"/>
      <c r="N258" s="249"/>
      <c r="P258" s="249"/>
      <c r="Q258" s="249"/>
      <c r="R258" s="249"/>
      <c r="S258" s="249"/>
      <c r="T258" s="249"/>
      <c r="U258" s="252"/>
      <c r="V258" s="857"/>
      <c r="W258" s="855"/>
    </row>
    <row r="259" spans="1:23" s="250" customFormat="1">
      <c r="A259" s="1026"/>
      <c r="B259" s="249"/>
      <c r="D259" s="251"/>
      <c r="F259" s="846"/>
      <c r="J259" s="249"/>
      <c r="K259" s="249"/>
      <c r="L259" s="249"/>
      <c r="M259" s="249"/>
      <c r="N259" s="249"/>
      <c r="P259" s="249"/>
      <c r="Q259" s="249"/>
      <c r="R259" s="249"/>
      <c r="S259" s="249"/>
      <c r="T259" s="249"/>
      <c r="U259" s="252"/>
      <c r="V259" s="857"/>
      <c r="W259" s="855"/>
    </row>
    <row r="260" spans="1:23" s="250" customFormat="1">
      <c r="A260" s="1026"/>
      <c r="B260" s="249"/>
      <c r="D260" s="251"/>
      <c r="F260" s="846"/>
      <c r="J260" s="249"/>
      <c r="K260" s="249"/>
      <c r="L260" s="249"/>
      <c r="M260" s="249"/>
      <c r="N260" s="249"/>
      <c r="P260" s="249"/>
      <c r="Q260" s="249"/>
      <c r="R260" s="249"/>
      <c r="S260" s="249"/>
      <c r="T260" s="249"/>
      <c r="U260" s="252"/>
      <c r="V260" s="857"/>
      <c r="W260" s="855"/>
    </row>
    <row r="261" spans="1:23" s="250" customFormat="1">
      <c r="A261" s="1026"/>
      <c r="B261" s="249"/>
      <c r="D261" s="251"/>
      <c r="F261" s="846"/>
      <c r="J261" s="249"/>
      <c r="K261" s="249"/>
      <c r="L261" s="249"/>
      <c r="M261" s="249"/>
      <c r="N261" s="249"/>
      <c r="P261" s="249"/>
      <c r="Q261" s="249"/>
      <c r="R261" s="249"/>
      <c r="S261" s="249"/>
      <c r="T261" s="249"/>
      <c r="U261" s="252"/>
      <c r="V261" s="857"/>
      <c r="W261" s="855"/>
    </row>
    <row r="262" spans="1:23" s="250" customFormat="1">
      <c r="A262" s="1026"/>
      <c r="B262" s="249"/>
      <c r="D262" s="251"/>
      <c r="F262" s="846"/>
      <c r="J262" s="249"/>
      <c r="K262" s="249"/>
      <c r="L262" s="249"/>
      <c r="M262" s="249"/>
      <c r="N262" s="249"/>
      <c r="P262" s="249"/>
      <c r="Q262" s="249"/>
      <c r="R262" s="249"/>
      <c r="S262" s="249"/>
      <c r="T262" s="249"/>
      <c r="U262" s="252"/>
      <c r="V262" s="857"/>
      <c r="W262" s="855"/>
    </row>
    <row r="263" spans="1:23" s="250" customFormat="1">
      <c r="A263" s="1026"/>
      <c r="B263" s="249"/>
      <c r="D263" s="251"/>
      <c r="F263" s="846"/>
      <c r="J263" s="249"/>
      <c r="K263" s="249"/>
      <c r="L263" s="249"/>
      <c r="M263" s="249"/>
      <c r="N263" s="249"/>
      <c r="P263" s="249"/>
      <c r="Q263" s="249"/>
      <c r="R263" s="249"/>
      <c r="S263" s="249"/>
      <c r="T263" s="249"/>
      <c r="U263" s="252"/>
      <c r="V263" s="857"/>
      <c r="W263" s="855"/>
    </row>
    <row r="264" spans="1:23" s="250" customFormat="1">
      <c r="A264" s="1026"/>
      <c r="B264" s="249"/>
      <c r="D264" s="251"/>
      <c r="F264" s="846"/>
      <c r="J264" s="249"/>
      <c r="K264" s="249"/>
      <c r="L264" s="249"/>
      <c r="M264" s="249"/>
      <c r="N264" s="249"/>
      <c r="P264" s="249"/>
      <c r="Q264" s="249"/>
      <c r="R264" s="249"/>
      <c r="S264" s="249"/>
      <c r="T264" s="249"/>
      <c r="U264" s="252"/>
      <c r="V264" s="857"/>
      <c r="W264" s="855"/>
    </row>
    <row r="265" spans="1:23" s="250" customFormat="1">
      <c r="A265" s="1026"/>
      <c r="B265" s="249"/>
      <c r="D265" s="251"/>
      <c r="F265" s="846"/>
      <c r="J265" s="249"/>
      <c r="K265" s="249"/>
      <c r="L265" s="249"/>
      <c r="M265" s="249"/>
      <c r="N265" s="249"/>
      <c r="P265" s="249"/>
      <c r="Q265" s="249"/>
      <c r="R265" s="249"/>
      <c r="S265" s="249"/>
      <c r="T265" s="249"/>
      <c r="U265" s="252"/>
      <c r="V265" s="857"/>
      <c r="W265" s="855"/>
    </row>
    <row r="266" spans="1:23" s="250" customFormat="1">
      <c r="A266" s="1026"/>
      <c r="B266" s="249"/>
      <c r="D266" s="251"/>
      <c r="F266" s="846"/>
      <c r="J266" s="249"/>
      <c r="K266" s="249"/>
      <c r="L266" s="249"/>
      <c r="M266" s="249"/>
      <c r="N266" s="249"/>
      <c r="P266" s="249"/>
      <c r="Q266" s="249"/>
      <c r="R266" s="249"/>
      <c r="S266" s="249"/>
      <c r="T266" s="249"/>
      <c r="U266" s="252"/>
      <c r="V266" s="857"/>
      <c r="W266" s="855"/>
    </row>
    <row r="267" spans="1:23" s="250" customFormat="1">
      <c r="A267" s="1026"/>
      <c r="B267" s="249"/>
      <c r="D267" s="251"/>
      <c r="F267" s="846"/>
      <c r="J267" s="249"/>
      <c r="K267" s="249"/>
      <c r="L267" s="249"/>
      <c r="M267" s="249"/>
      <c r="N267" s="249"/>
      <c r="P267" s="249"/>
      <c r="Q267" s="249"/>
      <c r="R267" s="249"/>
      <c r="S267" s="249"/>
      <c r="T267" s="249"/>
      <c r="U267" s="252"/>
      <c r="V267" s="857"/>
      <c r="W267" s="855"/>
    </row>
    <row r="268" spans="1:23" s="250" customFormat="1">
      <c r="A268" s="1026"/>
      <c r="B268" s="249"/>
      <c r="D268" s="251"/>
      <c r="F268" s="846"/>
      <c r="J268" s="249"/>
      <c r="K268" s="249"/>
      <c r="L268" s="249"/>
      <c r="M268" s="249"/>
      <c r="N268" s="249"/>
      <c r="P268" s="249"/>
      <c r="Q268" s="249"/>
      <c r="R268" s="249"/>
      <c r="S268" s="249"/>
      <c r="T268" s="249"/>
      <c r="U268" s="252"/>
      <c r="V268" s="857"/>
      <c r="W268" s="855"/>
    </row>
    <row r="269" spans="1:23" s="250" customFormat="1">
      <c r="A269" s="1026"/>
      <c r="B269" s="249"/>
      <c r="D269" s="251"/>
      <c r="F269" s="846"/>
      <c r="J269" s="249"/>
      <c r="K269" s="249"/>
      <c r="L269" s="249"/>
      <c r="M269" s="249"/>
      <c r="N269" s="249"/>
      <c r="P269" s="249"/>
      <c r="Q269" s="249"/>
      <c r="R269" s="249"/>
      <c r="S269" s="249"/>
      <c r="T269" s="249"/>
      <c r="U269" s="252"/>
      <c r="V269" s="857"/>
      <c r="W269" s="855"/>
    </row>
    <row r="270" spans="1:23" s="250" customFormat="1">
      <c r="A270" s="1026"/>
      <c r="B270" s="249"/>
      <c r="D270" s="251"/>
      <c r="F270" s="846"/>
      <c r="J270" s="249"/>
      <c r="K270" s="249"/>
      <c r="L270" s="249"/>
      <c r="M270" s="249"/>
      <c r="N270" s="249"/>
      <c r="P270" s="249"/>
      <c r="Q270" s="249"/>
      <c r="R270" s="249"/>
      <c r="S270" s="249"/>
      <c r="T270" s="249"/>
      <c r="U270" s="252"/>
      <c r="V270" s="857"/>
      <c r="W270" s="855"/>
    </row>
    <row r="271" spans="1:23" s="250" customFormat="1">
      <c r="A271" s="1026"/>
      <c r="B271" s="249"/>
      <c r="D271" s="251"/>
      <c r="F271" s="846"/>
      <c r="J271" s="249"/>
      <c r="K271" s="249"/>
      <c r="L271" s="249"/>
      <c r="M271" s="249"/>
      <c r="N271" s="249"/>
      <c r="P271" s="249"/>
      <c r="Q271" s="249"/>
      <c r="R271" s="249"/>
      <c r="S271" s="249"/>
      <c r="T271" s="249"/>
      <c r="U271" s="252"/>
      <c r="V271" s="857"/>
      <c r="W271" s="855"/>
    </row>
    <row r="272" spans="1:23" s="250" customFormat="1">
      <c r="A272" s="1026"/>
      <c r="B272" s="249"/>
      <c r="D272" s="251"/>
      <c r="F272" s="846"/>
      <c r="J272" s="249"/>
      <c r="K272" s="249"/>
      <c r="L272" s="249"/>
      <c r="M272" s="249"/>
      <c r="N272" s="249"/>
      <c r="P272" s="249"/>
      <c r="Q272" s="249"/>
      <c r="R272" s="249"/>
      <c r="S272" s="249"/>
      <c r="T272" s="249"/>
      <c r="U272" s="252"/>
      <c r="V272" s="857"/>
      <c r="W272" s="855"/>
    </row>
    <row r="273" spans="1:23" s="250" customFormat="1">
      <c r="A273" s="1026"/>
      <c r="B273" s="249"/>
      <c r="D273" s="251"/>
      <c r="F273" s="846"/>
      <c r="J273" s="249"/>
      <c r="K273" s="249"/>
      <c r="L273" s="249"/>
      <c r="M273" s="249"/>
      <c r="N273" s="249"/>
      <c r="P273" s="249"/>
      <c r="Q273" s="249"/>
      <c r="R273" s="249"/>
      <c r="S273" s="249"/>
      <c r="T273" s="249"/>
      <c r="U273" s="252"/>
      <c r="V273" s="857"/>
      <c r="W273" s="855"/>
    </row>
    <row r="274" spans="1:23" s="250" customFormat="1">
      <c r="A274" s="1026"/>
      <c r="B274" s="249"/>
      <c r="D274" s="251"/>
      <c r="F274" s="846"/>
      <c r="J274" s="249"/>
      <c r="K274" s="249"/>
      <c r="L274" s="249"/>
      <c r="M274" s="249"/>
      <c r="N274" s="249"/>
      <c r="P274" s="249"/>
      <c r="Q274" s="249"/>
      <c r="R274" s="249"/>
      <c r="S274" s="249"/>
      <c r="T274" s="249"/>
      <c r="U274" s="252"/>
      <c r="V274" s="857"/>
      <c r="W274" s="855"/>
    </row>
    <row r="275" spans="1:23" s="250" customFormat="1">
      <c r="A275" s="1026"/>
      <c r="B275" s="249"/>
      <c r="D275" s="251"/>
      <c r="F275" s="846"/>
      <c r="J275" s="249"/>
      <c r="K275" s="249"/>
      <c r="L275" s="249"/>
      <c r="M275" s="249"/>
      <c r="N275" s="249"/>
      <c r="P275" s="249"/>
      <c r="Q275" s="249"/>
      <c r="R275" s="249"/>
      <c r="S275" s="249"/>
      <c r="T275" s="249"/>
      <c r="U275" s="252"/>
      <c r="V275" s="857"/>
      <c r="W275" s="855"/>
    </row>
    <row r="276" spans="1:23" s="250" customFormat="1">
      <c r="A276" s="1026"/>
      <c r="B276" s="249"/>
      <c r="D276" s="251"/>
      <c r="F276" s="846"/>
      <c r="J276" s="249"/>
      <c r="K276" s="249"/>
      <c r="L276" s="249"/>
      <c r="M276" s="249"/>
      <c r="N276" s="249"/>
      <c r="P276" s="249"/>
      <c r="Q276" s="249"/>
      <c r="R276" s="249"/>
      <c r="S276" s="249"/>
      <c r="T276" s="249"/>
      <c r="U276" s="252"/>
      <c r="V276" s="857"/>
      <c r="W276" s="855"/>
    </row>
    <row r="277" spans="1:23" s="250" customFormat="1">
      <c r="A277" s="1026"/>
      <c r="B277" s="249"/>
      <c r="D277" s="251"/>
      <c r="F277" s="846"/>
      <c r="J277" s="249"/>
      <c r="K277" s="249"/>
      <c r="L277" s="249"/>
      <c r="M277" s="249"/>
      <c r="N277" s="249"/>
      <c r="P277" s="249"/>
      <c r="Q277" s="249"/>
      <c r="R277" s="249"/>
      <c r="S277" s="249"/>
      <c r="T277" s="249"/>
      <c r="U277" s="252"/>
      <c r="V277" s="857"/>
      <c r="W277" s="855"/>
    </row>
    <row r="278" spans="1:23" s="250" customFormat="1">
      <c r="A278" s="1026"/>
      <c r="B278" s="249"/>
      <c r="D278" s="251"/>
      <c r="F278" s="846"/>
      <c r="J278" s="249"/>
      <c r="K278" s="249"/>
      <c r="L278" s="249"/>
      <c r="M278" s="249"/>
      <c r="N278" s="249"/>
      <c r="P278" s="249"/>
      <c r="Q278" s="249"/>
      <c r="R278" s="249"/>
      <c r="S278" s="249"/>
      <c r="T278" s="249"/>
      <c r="U278" s="252"/>
      <c r="V278" s="857"/>
      <c r="W278" s="855"/>
    </row>
    <row r="279" spans="1:23" s="250" customFormat="1">
      <c r="A279" s="1026"/>
      <c r="B279" s="249"/>
      <c r="D279" s="251"/>
      <c r="F279" s="846"/>
      <c r="J279" s="249"/>
      <c r="K279" s="249"/>
      <c r="L279" s="249"/>
      <c r="M279" s="249"/>
      <c r="N279" s="249"/>
      <c r="P279" s="249"/>
      <c r="Q279" s="249"/>
      <c r="R279" s="249"/>
      <c r="S279" s="249"/>
      <c r="T279" s="249"/>
      <c r="U279" s="252"/>
      <c r="V279" s="857"/>
      <c r="W279" s="855"/>
    </row>
    <row r="280" spans="1:23" s="250" customFormat="1">
      <c r="A280" s="1026"/>
      <c r="B280" s="249"/>
      <c r="D280" s="251"/>
      <c r="F280" s="846"/>
      <c r="J280" s="249"/>
      <c r="K280" s="249"/>
      <c r="L280" s="249"/>
      <c r="M280" s="249"/>
      <c r="N280" s="249"/>
      <c r="P280" s="249"/>
      <c r="Q280" s="249"/>
      <c r="R280" s="249"/>
      <c r="S280" s="249"/>
      <c r="T280" s="249"/>
      <c r="U280" s="252"/>
      <c r="V280" s="857"/>
      <c r="W280" s="855"/>
    </row>
    <row r="281" spans="1:23" s="250" customFormat="1">
      <c r="A281" s="1026"/>
      <c r="B281" s="249"/>
      <c r="D281" s="251"/>
      <c r="F281" s="846"/>
      <c r="J281" s="249"/>
      <c r="K281" s="249"/>
      <c r="L281" s="249"/>
      <c r="M281" s="249"/>
      <c r="N281" s="249"/>
      <c r="P281" s="249"/>
      <c r="Q281" s="249"/>
      <c r="R281" s="249"/>
      <c r="S281" s="249"/>
      <c r="T281" s="249"/>
      <c r="U281" s="252"/>
      <c r="V281" s="857"/>
      <c r="W281" s="855"/>
    </row>
    <row r="282" spans="1:23" s="250" customFormat="1">
      <c r="A282" s="1026"/>
      <c r="B282" s="249"/>
      <c r="D282" s="251"/>
      <c r="F282" s="846"/>
      <c r="J282" s="249"/>
      <c r="K282" s="249"/>
      <c r="L282" s="249"/>
      <c r="M282" s="249"/>
      <c r="N282" s="249"/>
      <c r="P282" s="249"/>
      <c r="Q282" s="249"/>
      <c r="R282" s="249"/>
      <c r="S282" s="249"/>
      <c r="T282" s="249"/>
      <c r="U282" s="252"/>
      <c r="V282" s="857"/>
      <c r="W282" s="855"/>
    </row>
    <row r="283" spans="1:23" s="250" customFormat="1">
      <c r="A283" s="1026"/>
      <c r="B283" s="249"/>
      <c r="D283" s="251"/>
      <c r="F283" s="846"/>
      <c r="J283" s="249"/>
      <c r="K283" s="249"/>
      <c r="L283" s="249"/>
      <c r="M283" s="249"/>
      <c r="N283" s="249"/>
      <c r="P283" s="249"/>
      <c r="Q283" s="249"/>
      <c r="R283" s="249"/>
      <c r="S283" s="249"/>
      <c r="T283" s="249"/>
      <c r="U283" s="252"/>
      <c r="V283" s="857"/>
      <c r="W283" s="855"/>
    </row>
    <row r="284" spans="1:23" s="250" customFormat="1">
      <c r="A284" s="1026"/>
      <c r="B284" s="249"/>
      <c r="D284" s="251"/>
      <c r="F284" s="846"/>
      <c r="J284" s="249"/>
      <c r="K284" s="249"/>
      <c r="L284" s="249"/>
      <c r="M284" s="249"/>
      <c r="N284" s="249"/>
      <c r="P284" s="249"/>
      <c r="Q284" s="249"/>
      <c r="R284" s="249"/>
      <c r="S284" s="249"/>
      <c r="T284" s="249"/>
      <c r="U284" s="252"/>
      <c r="V284" s="857"/>
      <c r="W284" s="855"/>
    </row>
    <row r="285" spans="1:23" s="250" customFormat="1">
      <c r="A285" s="1026"/>
      <c r="B285" s="249"/>
      <c r="D285" s="251"/>
      <c r="F285" s="846"/>
      <c r="J285" s="249"/>
      <c r="K285" s="249"/>
      <c r="L285" s="249"/>
      <c r="M285" s="249"/>
      <c r="N285" s="249"/>
      <c r="P285" s="249"/>
      <c r="Q285" s="249"/>
      <c r="R285" s="249"/>
      <c r="S285" s="249"/>
      <c r="T285" s="249"/>
      <c r="U285" s="252"/>
      <c r="V285" s="857"/>
      <c r="W285" s="855"/>
    </row>
    <row r="286" spans="1:23" s="250" customFormat="1">
      <c r="A286" s="1026"/>
      <c r="B286" s="249"/>
      <c r="D286" s="251"/>
      <c r="F286" s="846"/>
      <c r="J286" s="249"/>
      <c r="K286" s="249"/>
      <c r="L286" s="249"/>
      <c r="M286" s="249"/>
      <c r="N286" s="249"/>
      <c r="P286" s="249"/>
      <c r="Q286" s="249"/>
      <c r="R286" s="249"/>
      <c r="S286" s="249"/>
      <c r="T286" s="249"/>
      <c r="U286" s="252"/>
      <c r="V286" s="857"/>
      <c r="W286" s="855"/>
    </row>
    <row r="287" spans="1:23" s="250" customFormat="1">
      <c r="A287" s="1026"/>
      <c r="B287" s="249"/>
      <c r="D287" s="251"/>
      <c r="F287" s="846"/>
      <c r="J287" s="249"/>
      <c r="K287" s="249"/>
      <c r="L287" s="249"/>
      <c r="M287" s="249"/>
      <c r="N287" s="249"/>
      <c r="P287" s="249"/>
      <c r="Q287" s="249"/>
      <c r="R287" s="249"/>
      <c r="S287" s="249"/>
      <c r="T287" s="249"/>
      <c r="U287" s="252"/>
      <c r="V287" s="857"/>
      <c r="W287" s="855"/>
    </row>
    <row r="288" spans="1:23" s="250" customFormat="1">
      <c r="A288" s="1026"/>
      <c r="B288" s="249"/>
      <c r="D288" s="251"/>
      <c r="F288" s="846"/>
      <c r="J288" s="249"/>
      <c r="K288" s="249"/>
      <c r="L288" s="249"/>
      <c r="M288" s="249"/>
      <c r="N288" s="249"/>
      <c r="P288" s="249"/>
      <c r="Q288" s="249"/>
      <c r="R288" s="249"/>
      <c r="S288" s="249"/>
      <c r="T288" s="249"/>
      <c r="U288" s="252"/>
      <c r="V288" s="857"/>
      <c r="W288" s="855"/>
    </row>
    <row r="289" spans="1:23" s="250" customFormat="1">
      <c r="A289" s="1026"/>
      <c r="B289" s="249"/>
      <c r="D289" s="251"/>
      <c r="F289" s="846"/>
      <c r="J289" s="249"/>
      <c r="K289" s="249"/>
      <c r="L289" s="249"/>
      <c r="M289" s="249"/>
      <c r="N289" s="249"/>
      <c r="P289" s="249"/>
      <c r="Q289" s="249"/>
      <c r="R289" s="249"/>
      <c r="S289" s="249"/>
      <c r="T289" s="249"/>
      <c r="U289" s="252"/>
      <c r="V289" s="857"/>
      <c r="W289" s="855"/>
    </row>
    <row r="290" spans="1:23" s="250" customFormat="1">
      <c r="A290" s="1026"/>
      <c r="B290" s="249"/>
      <c r="D290" s="251"/>
      <c r="F290" s="846"/>
      <c r="J290" s="249"/>
      <c r="K290" s="249"/>
      <c r="L290" s="249"/>
      <c r="M290" s="249"/>
      <c r="N290" s="249"/>
      <c r="P290" s="249"/>
      <c r="Q290" s="249"/>
      <c r="R290" s="249"/>
      <c r="S290" s="249"/>
      <c r="T290" s="249"/>
      <c r="U290" s="252"/>
      <c r="V290" s="857"/>
      <c r="W290" s="855"/>
    </row>
    <row r="291" spans="1:23" s="250" customFormat="1">
      <c r="A291" s="1026"/>
      <c r="B291" s="249"/>
      <c r="D291" s="251"/>
      <c r="F291" s="846"/>
      <c r="J291" s="249"/>
      <c r="K291" s="249"/>
      <c r="L291" s="249"/>
      <c r="M291" s="249"/>
      <c r="N291" s="249"/>
      <c r="P291" s="249"/>
      <c r="Q291" s="249"/>
      <c r="R291" s="249"/>
      <c r="S291" s="249"/>
      <c r="T291" s="249"/>
      <c r="U291" s="252"/>
      <c r="V291" s="857"/>
      <c r="W291" s="855"/>
    </row>
    <row r="292" spans="1:23" s="250" customFormat="1">
      <c r="A292" s="1026"/>
      <c r="B292" s="249"/>
      <c r="D292" s="251"/>
      <c r="F292" s="846"/>
      <c r="J292" s="249"/>
      <c r="K292" s="249"/>
      <c r="L292" s="249"/>
      <c r="M292" s="249"/>
      <c r="N292" s="249"/>
      <c r="P292" s="249"/>
      <c r="Q292" s="249"/>
      <c r="R292" s="249"/>
      <c r="S292" s="249"/>
      <c r="T292" s="249"/>
      <c r="U292" s="252"/>
      <c r="V292" s="857"/>
      <c r="W292" s="855"/>
    </row>
    <row r="293" spans="1:23" s="250" customFormat="1">
      <c r="A293" s="1026"/>
      <c r="B293" s="249"/>
      <c r="D293" s="251"/>
      <c r="F293" s="846"/>
      <c r="J293" s="249"/>
      <c r="K293" s="249"/>
      <c r="L293" s="249"/>
      <c r="M293" s="249"/>
      <c r="N293" s="249"/>
      <c r="P293" s="249"/>
      <c r="Q293" s="249"/>
      <c r="R293" s="249"/>
      <c r="S293" s="249"/>
      <c r="T293" s="249"/>
      <c r="U293" s="252"/>
      <c r="V293" s="857"/>
      <c r="W293" s="855"/>
    </row>
    <row r="294" spans="1:23" s="250" customFormat="1">
      <c r="A294" s="1026"/>
      <c r="B294" s="249"/>
      <c r="D294" s="251"/>
      <c r="F294" s="846"/>
      <c r="J294" s="249"/>
      <c r="K294" s="249"/>
      <c r="L294" s="249"/>
      <c r="M294" s="249"/>
      <c r="N294" s="249"/>
      <c r="P294" s="249"/>
      <c r="Q294" s="249"/>
      <c r="R294" s="249"/>
      <c r="S294" s="249"/>
      <c r="T294" s="249"/>
      <c r="U294" s="252"/>
      <c r="V294" s="857"/>
      <c r="W294" s="855"/>
    </row>
    <row r="295" spans="1:23" s="250" customFormat="1">
      <c r="A295" s="1026"/>
      <c r="B295" s="249"/>
      <c r="D295" s="251"/>
      <c r="F295" s="846"/>
      <c r="J295" s="249"/>
      <c r="K295" s="249"/>
      <c r="L295" s="249"/>
      <c r="M295" s="249"/>
      <c r="N295" s="249"/>
      <c r="P295" s="249"/>
      <c r="Q295" s="249"/>
      <c r="R295" s="249"/>
      <c r="S295" s="249"/>
      <c r="T295" s="249"/>
      <c r="U295" s="252"/>
      <c r="V295" s="857"/>
      <c r="W295" s="855"/>
    </row>
    <row r="296" spans="1:23" s="250" customFormat="1">
      <c r="A296" s="1026"/>
      <c r="B296" s="249"/>
      <c r="D296" s="251"/>
      <c r="F296" s="846"/>
      <c r="J296" s="249"/>
      <c r="K296" s="249"/>
      <c r="L296" s="249"/>
      <c r="M296" s="249"/>
      <c r="N296" s="249"/>
      <c r="P296" s="249"/>
      <c r="Q296" s="249"/>
      <c r="R296" s="249"/>
      <c r="S296" s="249"/>
      <c r="T296" s="249"/>
      <c r="U296" s="252"/>
      <c r="V296" s="857"/>
      <c r="W296" s="855"/>
    </row>
    <row r="297" spans="1:23" s="250" customFormat="1">
      <c r="A297" s="1026"/>
      <c r="B297" s="249"/>
      <c r="D297" s="251"/>
      <c r="F297" s="846"/>
      <c r="J297" s="249"/>
      <c r="K297" s="249"/>
      <c r="L297" s="249"/>
      <c r="M297" s="249"/>
      <c r="N297" s="249"/>
      <c r="P297" s="249"/>
      <c r="Q297" s="249"/>
      <c r="R297" s="249"/>
      <c r="S297" s="249"/>
      <c r="T297" s="249"/>
      <c r="U297" s="252"/>
      <c r="V297" s="857"/>
      <c r="W297" s="855"/>
    </row>
    <row r="298" spans="1:23" s="250" customFormat="1">
      <c r="A298" s="1026"/>
      <c r="B298" s="249"/>
      <c r="D298" s="251"/>
      <c r="F298" s="846"/>
      <c r="J298" s="249"/>
      <c r="K298" s="249"/>
      <c r="L298" s="249"/>
      <c r="M298" s="249"/>
      <c r="N298" s="249"/>
      <c r="P298" s="249"/>
      <c r="Q298" s="249"/>
      <c r="R298" s="249"/>
      <c r="S298" s="249"/>
      <c r="T298" s="249"/>
      <c r="U298" s="252"/>
      <c r="V298" s="857"/>
      <c r="W298" s="855"/>
    </row>
    <row r="299" spans="1:23" s="250" customFormat="1">
      <c r="A299" s="1026"/>
      <c r="B299" s="249"/>
      <c r="D299" s="251"/>
      <c r="F299" s="846"/>
      <c r="J299" s="249"/>
      <c r="K299" s="249"/>
      <c r="L299" s="249"/>
      <c r="M299" s="249"/>
      <c r="N299" s="249"/>
      <c r="P299" s="249"/>
      <c r="Q299" s="249"/>
      <c r="R299" s="249"/>
      <c r="S299" s="249"/>
      <c r="T299" s="249"/>
      <c r="U299" s="252"/>
      <c r="V299" s="857"/>
      <c r="W299" s="855"/>
    </row>
    <row r="300" spans="1:23" s="250" customFormat="1">
      <c r="A300" s="1026"/>
      <c r="B300" s="249"/>
      <c r="D300" s="251"/>
      <c r="F300" s="846"/>
      <c r="J300" s="249"/>
      <c r="K300" s="249"/>
      <c r="L300" s="249"/>
      <c r="M300" s="249"/>
      <c r="N300" s="249"/>
      <c r="P300" s="249"/>
      <c r="Q300" s="249"/>
      <c r="R300" s="249"/>
      <c r="S300" s="249"/>
      <c r="T300" s="249"/>
      <c r="U300" s="252"/>
      <c r="V300" s="857"/>
      <c r="W300" s="855"/>
    </row>
    <row r="301" spans="1:23" s="250" customFormat="1">
      <c r="A301" s="1026"/>
      <c r="B301" s="249"/>
      <c r="D301" s="251"/>
      <c r="F301" s="846"/>
      <c r="J301" s="249"/>
      <c r="K301" s="249"/>
      <c r="L301" s="249"/>
      <c r="M301" s="249"/>
      <c r="N301" s="249"/>
      <c r="P301" s="249"/>
      <c r="Q301" s="249"/>
      <c r="R301" s="249"/>
      <c r="S301" s="249"/>
      <c r="T301" s="249"/>
      <c r="U301" s="252"/>
      <c r="V301" s="857"/>
      <c r="W301" s="855"/>
    </row>
    <row r="302" spans="1:23" s="250" customFormat="1">
      <c r="A302" s="1026"/>
      <c r="B302" s="249"/>
      <c r="D302" s="251"/>
      <c r="F302" s="846"/>
      <c r="J302" s="249"/>
      <c r="K302" s="249"/>
      <c r="L302" s="249"/>
      <c r="M302" s="249"/>
      <c r="N302" s="249"/>
      <c r="P302" s="249"/>
      <c r="Q302" s="249"/>
      <c r="R302" s="249"/>
      <c r="S302" s="249"/>
      <c r="T302" s="249"/>
      <c r="U302" s="252"/>
      <c r="V302" s="857"/>
      <c r="W302" s="855"/>
    </row>
    <row r="303" spans="1:23" s="250" customFormat="1">
      <c r="A303" s="1026"/>
      <c r="B303" s="249"/>
      <c r="D303" s="251"/>
      <c r="F303" s="846"/>
      <c r="J303" s="249"/>
      <c r="K303" s="249"/>
      <c r="L303" s="249"/>
      <c r="M303" s="249"/>
      <c r="N303" s="249"/>
      <c r="P303" s="249"/>
      <c r="Q303" s="249"/>
      <c r="R303" s="249"/>
      <c r="S303" s="249"/>
      <c r="T303" s="249"/>
      <c r="U303" s="252"/>
      <c r="V303" s="857"/>
      <c r="W303" s="855"/>
    </row>
    <row r="304" spans="1:23" s="250" customFormat="1">
      <c r="A304" s="1026"/>
      <c r="B304" s="249"/>
      <c r="D304" s="251"/>
      <c r="F304" s="846"/>
      <c r="J304" s="249"/>
      <c r="K304" s="249"/>
      <c r="L304" s="249"/>
      <c r="M304" s="249"/>
      <c r="N304" s="249"/>
      <c r="P304" s="249"/>
      <c r="Q304" s="249"/>
      <c r="R304" s="249"/>
      <c r="S304" s="249"/>
      <c r="T304" s="249"/>
      <c r="U304" s="252"/>
      <c r="V304" s="857"/>
      <c r="W304" s="855"/>
    </row>
    <row r="305" spans="1:23" s="250" customFormat="1">
      <c r="A305" s="1026"/>
      <c r="B305" s="249"/>
      <c r="D305" s="251"/>
      <c r="F305" s="846"/>
      <c r="J305" s="249"/>
      <c r="K305" s="249"/>
      <c r="L305" s="249"/>
      <c r="M305" s="249"/>
      <c r="N305" s="249"/>
      <c r="P305" s="249"/>
      <c r="Q305" s="249"/>
      <c r="R305" s="249"/>
      <c r="S305" s="249"/>
      <c r="T305" s="249"/>
      <c r="U305" s="252"/>
      <c r="V305" s="857"/>
      <c r="W305" s="855"/>
    </row>
    <row r="306" spans="1:23" s="250" customFormat="1">
      <c r="A306" s="1026"/>
      <c r="B306" s="249"/>
      <c r="D306" s="251"/>
      <c r="F306" s="846"/>
      <c r="J306" s="249"/>
      <c r="K306" s="249"/>
      <c r="L306" s="249"/>
      <c r="M306" s="249"/>
      <c r="N306" s="249"/>
      <c r="P306" s="249"/>
      <c r="Q306" s="249"/>
      <c r="R306" s="249"/>
      <c r="S306" s="249"/>
      <c r="T306" s="249"/>
      <c r="U306" s="252"/>
      <c r="V306" s="857"/>
      <c r="W306" s="855"/>
    </row>
    <row r="307" spans="1:23" s="250" customFormat="1">
      <c r="A307" s="1026"/>
      <c r="B307" s="249"/>
      <c r="D307" s="251"/>
      <c r="F307" s="846"/>
      <c r="J307" s="249"/>
      <c r="K307" s="249"/>
      <c r="L307" s="249"/>
      <c r="M307" s="249"/>
      <c r="N307" s="249"/>
      <c r="P307" s="249"/>
      <c r="Q307" s="249"/>
      <c r="R307" s="249"/>
      <c r="S307" s="249"/>
      <c r="T307" s="249"/>
      <c r="U307" s="252"/>
      <c r="V307" s="857"/>
      <c r="W307" s="855"/>
    </row>
    <row r="308" spans="1:23" s="250" customFormat="1">
      <c r="A308" s="1026"/>
      <c r="B308" s="249"/>
      <c r="D308" s="251"/>
      <c r="F308" s="846"/>
      <c r="J308" s="249"/>
      <c r="K308" s="249"/>
      <c r="L308" s="249"/>
      <c r="M308" s="249"/>
      <c r="N308" s="249"/>
      <c r="P308" s="249"/>
      <c r="Q308" s="249"/>
      <c r="R308" s="249"/>
      <c r="S308" s="249"/>
      <c r="T308" s="249"/>
      <c r="U308" s="252"/>
      <c r="V308" s="857"/>
      <c r="W308" s="855"/>
    </row>
    <row r="309" spans="1:23" s="250" customFormat="1">
      <c r="A309" s="1026"/>
      <c r="B309" s="249"/>
      <c r="D309" s="251"/>
      <c r="F309" s="846"/>
      <c r="J309" s="249"/>
      <c r="K309" s="249"/>
      <c r="L309" s="249"/>
      <c r="M309" s="249"/>
      <c r="N309" s="249"/>
      <c r="P309" s="249"/>
      <c r="Q309" s="249"/>
      <c r="R309" s="249"/>
      <c r="S309" s="249"/>
      <c r="T309" s="249"/>
      <c r="U309" s="252"/>
      <c r="V309" s="857"/>
      <c r="W309" s="855"/>
    </row>
    <row r="310" spans="1:23" s="250" customFormat="1">
      <c r="A310" s="1026"/>
      <c r="B310" s="249"/>
      <c r="D310" s="251"/>
      <c r="F310" s="846"/>
      <c r="J310" s="249"/>
      <c r="K310" s="249"/>
      <c r="L310" s="249"/>
      <c r="M310" s="249"/>
      <c r="N310" s="249"/>
      <c r="P310" s="249"/>
      <c r="Q310" s="249"/>
      <c r="R310" s="249"/>
      <c r="S310" s="249"/>
      <c r="T310" s="249"/>
      <c r="U310" s="252"/>
      <c r="V310" s="857"/>
      <c r="W310" s="855"/>
    </row>
    <row r="311" spans="1:23" s="250" customFormat="1">
      <c r="A311" s="1026"/>
      <c r="B311" s="249"/>
      <c r="D311" s="251"/>
      <c r="F311" s="846"/>
      <c r="J311" s="249"/>
      <c r="K311" s="249"/>
      <c r="L311" s="249"/>
      <c r="M311" s="249"/>
      <c r="N311" s="249"/>
      <c r="P311" s="249"/>
      <c r="Q311" s="249"/>
      <c r="R311" s="249"/>
      <c r="S311" s="249"/>
      <c r="T311" s="249"/>
      <c r="U311" s="252"/>
      <c r="V311" s="857"/>
      <c r="W311" s="855"/>
    </row>
    <row r="312" spans="1:23" s="250" customFormat="1">
      <c r="A312" s="1026"/>
      <c r="B312" s="249"/>
      <c r="D312" s="251"/>
      <c r="F312" s="846"/>
      <c r="J312" s="249"/>
      <c r="K312" s="249"/>
      <c r="L312" s="249"/>
      <c r="M312" s="249"/>
      <c r="N312" s="249"/>
      <c r="P312" s="249"/>
      <c r="Q312" s="249"/>
      <c r="R312" s="249"/>
      <c r="S312" s="249"/>
      <c r="T312" s="249"/>
      <c r="U312" s="252"/>
      <c r="V312" s="857"/>
      <c r="W312" s="855"/>
    </row>
    <row r="313" spans="1:23" s="250" customFormat="1">
      <c r="A313" s="1026"/>
      <c r="B313" s="249"/>
      <c r="D313" s="251"/>
      <c r="F313" s="846"/>
      <c r="J313" s="249"/>
      <c r="K313" s="249"/>
      <c r="L313" s="249"/>
      <c r="M313" s="249"/>
      <c r="N313" s="249"/>
      <c r="P313" s="249"/>
      <c r="Q313" s="249"/>
      <c r="R313" s="249"/>
      <c r="S313" s="249"/>
      <c r="T313" s="249"/>
      <c r="U313" s="252"/>
      <c r="V313" s="857"/>
      <c r="W313" s="855"/>
    </row>
    <row r="314" spans="1:23" s="250" customFormat="1">
      <c r="A314" s="1026"/>
      <c r="B314" s="249"/>
      <c r="D314" s="251"/>
      <c r="F314" s="846"/>
      <c r="J314" s="249"/>
      <c r="K314" s="249"/>
      <c r="L314" s="249"/>
      <c r="M314" s="249"/>
      <c r="N314" s="249"/>
      <c r="P314" s="249"/>
      <c r="Q314" s="249"/>
      <c r="R314" s="249"/>
      <c r="S314" s="249"/>
      <c r="T314" s="249"/>
      <c r="U314" s="252"/>
      <c r="V314" s="857"/>
      <c r="W314" s="855"/>
    </row>
    <row r="315" spans="1:23" s="250" customFormat="1">
      <c r="A315" s="1026"/>
      <c r="B315" s="249"/>
      <c r="D315" s="251"/>
      <c r="F315" s="846"/>
      <c r="J315" s="249"/>
      <c r="K315" s="249"/>
      <c r="L315" s="249"/>
      <c r="M315" s="249"/>
      <c r="N315" s="249"/>
      <c r="P315" s="249"/>
      <c r="Q315" s="249"/>
      <c r="R315" s="249"/>
      <c r="S315" s="249"/>
      <c r="T315" s="249"/>
      <c r="U315" s="252"/>
      <c r="V315" s="857"/>
      <c r="W315" s="855"/>
    </row>
    <row r="316" spans="1:23" s="250" customFormat="1">
      <c r="A316" s="1026"/>
      <c r="B316" s="249"/>
      <c r="D316" s="251"/>
      <c r="F316" s="846"/>
      <c r="J316" s="249"/>
      <c r="K316" s="249"/>
      <c r="L316" s="249"/>
      <c r="M316" s="249"/>
      <c r="N316" s="249"/>
      <c r="P316" s="249"/>
      <c r="Q316" s="249"/>
      <c r="R316" s="249"/>
      <c r="S316" s="249"/>
      <c r="T316" s="249"/>
      <c r="U316" s="252"/>
      <c r="V316" s="857"/>
      <c r="W316" s="855"/>
    </row>
    <row r="317" spans="1:23" s="250" customFormat="1">
      <c r="A317" s="1026"/>
      <c r="B317" s="249"/>
      <c r="D317" s="251"/>
      <c r="F317" s="846"/>
      <c r="J317" s="249"/>
      <c r="K317" s="249"/>
      <c r="L317" s="249"/>
      <c r="M317" s="249"/>
      <c r="N317" s="249"/>
      <c r="P317" s="249"/>
      <c r="Q317" s="249"/>
      <c r="R317" s="249"/>
      <c r="S317" s="249"/>
      <c r="T317" s="249"/>
      <c r="U317" s="252"/>
      <c r="V317" s="857"/>
      <c r="W317" s="855"/>
    </row>
    <row r="318" spans="1:23" s="250" customFormat="1">
      <c r="A318" s="1026"/>
      <c r="B318" s="249"/>
      <c r="D318" s="251"/>
      <c r="F318" s="846"/>
      <c r="J318" s="249"/>
      <c r="K318" s="249"/>
      <c r="L318" s="249"/>
      <c r="M318" s="249"/>
      <c r="N318" s="249"/>
      <c r="P318" s="249"/>
      <c r="Q318" s="249"/>
      <c r="R318" s="249"/>
      <c r="S318" s="249"/>
      <c r="T318" s="249"/>
      <c r="U318" s="252"/>
      <c r="V318" s="857"/>
      <c r="W318" s="855"/>
    </row>
    <row r="319" spans="1:23" s="250" customFormat="1">
      <c r="A319" s="1026"/>
      <c r="B319" s="249"/>
      <c r="D319" s="251"/>
      <c r="F319" s="846"/>
      <c r="J319" s="249"/>
      <c r="K319" s="249"/>
      <c r="L319" s="249"/>
      <c r="M319" s="249"/>
      <c r="N319" s="249"/>
      <c r="P319" s="249"/>
      <c r="Q319" s="249"/>
      <c r="R319" s="249"/>
      <c r="S319" s="249"/>
      <c r="T319" s="249"/>
      <c r="U319" s="252"/>
      <c r="V319" s="857"/>
      <c r="W319" s="855"/>
    </row>
    <row r="320" spans="1:23" s="250" customFormat="1">
      <c r="A320" s="1026"/>
      <c r="B320" s="249"/>
      <c r="D320" s="251"/>
      <c r="F320" s="846"/>
      <c r="J320" s="249"/>
      <c r="K320" s="249"/>
      <c r="L320" s="249"/>
      <c r="M320" s="249"/>
      <c r="N320" s="249"/>
      <c r="P320" s="249"/>
      <c r="Q320" s="249"/>
      <c r="R320" s="249"/>
      <c r="S320" s="249"/>
      <c r="T320" s="249"/>
      <c r="U320" s="252"/>
      <c r="V320" s="857"/>
      <c r="W320" s="855"/>
    </row>
    <row r="321" spans="1:23" s="250" customFormat="1">
      <c r="A321" s="1026"/>
      <c r="B321" s="249"/>
      <c r="D321" s="251"/>
      <c r="F321" s="846"/>
      <c r="J321" s="249"/>
      <c r="K321" s="249"/>
      <c r="L321" s="249"/>
      <c r="M321" s="249"/>
      <c r="N321" s="249"/>
      <c r="P321" s="249"/>
      <c r="Q321" s="249"/>
      <c r="R321" s="249"/>
      <c r="S321" s="249"/>
      <c r="T321" s="249"/>
      <c r="U321" s="252"/>
      <c r="V321" s="857"/>
      <c r="W321" s="855"/>
    </row>
    <row r="322" spans="1:23" s="250" customFormat="1">
      <c r="A322" s="1026"/>
      <c r="B322" s="249"/>
      <c r="D322" s="251"/>
      <c r="F322" s="846"/>
      <c r="J322" s="249"/>
      <c r="K322" s="249"/>
      <c r="L322" s="249"/>
      <c r="M322" s="249"/>
      <c r="N322" s="249"/>
      <c r="P322" s="249"/>
      <c r="Q322" s="249"/>
      <c r="R322" s="249"/>
      <c r="S322" s="249"/>
      <c r="T322" s="249"/>
      <c r="U322" s="252"/>
      <c r="V322" s="857"/>
      <c r="W322" s="855"/>
    </row>
    <row r="323" spans="1:23" s="250" customFormat="1">
      <c r="A323" s="1026"/>
      <c r="B323" s="249"/>
      <c r="D323" s="251"/>
      <c r="F323" s="846"/>
      <c r="J323" s="249"/>
      <c r="K323" s="249"/>
      <c r="L323" s="249"/>
      <c r="M323" s="249"/>
      <c r="N323" s="249"/>
      <c r="P323" s="249"/>
      <c r="Q323" s="249"/>
      <c r="R323" s="249"/>
      <c r="S323" s="249"/>
      <c r="T323" s="249"/>
      <c r="U323" s="252"/>
      <c r="V323" s="857"/>
      <c r="W323" s="855"/>
    </row>
    <row r="324" spans="1:23" s="250" customFormat="1">
      <c r="A324" s="1026"/>
      <c r="B324" s="249"/>
      <c r="D324" s="251"/>
      <c r="F324" s="846"/>
      <c r="J324" s="249"/>
      <c r="K324" s="249"/>
      <c r="L324" s="249"/>
      <c r="M324" s="249"/>
      <c r="N324" s="249"/>
      <c r="P324" s="249"/>
      <c r="Q324" s="249"/>
      <c r="R324" s="249"/>
      <c r="S324" s="249"/>
      <c r="T324" s="249"/>
      <c r="U324" s="252"/>
      <c r="V324" s="857"/>
      <c r="W324" s="855"/>
    </row>
    <row r="325" spans="1:23" s="250" customFormat="1">
      <c r="A325" s="1026"/>
      <c r="B325" s="249"/>
      <c r="D325" s="251"/>
      <c r="F325" s="846"/>
      <c r="J325" s="249"/>
      <c r="K325" s="249"/>
      <c r="L325" s="249"/>
      <c r="M325" s="249"/>
      <c r="N325" s="249"/>
      <c r="P325" s="249"/>
      <c r="Q325" s="249"/>
      <c r="R325" s="249"/>
      <c r="S325" s="249"/>
      <c r="T325" s="249"/>
      <c r="U325" s="252"/>
      <c r="V325" s="857"/>
      <c r="W325" s="855"/>
    </row>
    <row r="326" spans="1:23" s="250" customFormat="1">
      <c r="A326" s="1026"/>
      <c r="B326" s="249"/>
      <c r="D326" s="251"/>
      <c r="F326" s="846"/>
      <c r="J326" s="249"/>
      <c r="K326" s="249"/>
      <c r="L326" s="249"/>
      <c r="M326" s="249"/>
      <c r="N326" s="249"/>
      <c r="P326" s="249"/>
      <c r="Q326" s="249"/>
      <c r="R326" s="249"/>
      <c r="S326" s="249"/>
      <c r="T326" s="249"/>
      <c r="U326" s="252"/>
      <c r="V326" s="857"/>
      <c r="W326" s="855"/>
    </row>
    <row r="327" spans="1:23" s="250" customFormat="1">
      <c r="A327" s="1026"/>
      <c r="B327" s="249"/>
      <c r="D327" s="251"/>
      <c r="F327" s="846"/>
      <c r="J327" s="249"/>
      <c r="K327" s="249"/>
      <c r="L327" s="249"/>
      <c r="M327" s="249"/>
      <c r="N327" s="249"/>
      <c r="P327" s="249"/>
      <c r="Q327" s="249"/>
      <c r="R327" s="249"/>
      <c r="S327" s="249"/>
      <c r="T327" s="249"/>
      <c r="U327" s="252"/>
      <c r="V327" s="857"/>
      <c r="W327" s="855"/>
    </row>
    <row r="328" spans="1:23" s="250" customFormat="1">
      <c r="A328" s="1026"/>
      <c r="B328" s="249"/>
      <c r="D328" s="251"/>
      <c r="F328" s="846"/>
      <c r="J328" s="249"/>
      <c r="K328" s="249"/>
      <c r="L328" s="249"/>
      <c r="M328" s="249"/>
      <c r="N328" s="249"/>
      <c r="P328" s="249"/>
      <c r="Q328" s="249"/>
      <c r="R328" s="249"/>
      <c r="S328" s="249"/>
      <c r="T328" s="249"/>
      <c r="U328" s="252"/>
      <c r="V328" s="857"/>
      <c r="W328" s="855"/>
    </row>
    <row r="329" spans="1:23" s="250" customFormat="1">
      <c r="A329" s="1026"/>
      <c r="B329" s="249"/>
      <c r="D329" s="251"/>
      <c r="F329" s="846"/>
      <c r="J329" s="249"/>
      <c r="K329" s="249"/>
      <c r="L329" s="249"/>
      <c r="M329" s="249"/>
      <c r="N329" s="249"/>
      <c r="P329" s="249"/>
      <c r="Q329" s="249"/>
      <c r="R329" s="249"/>
      <c r="S329" s="249"/>
      <c r="T329" s="249"/>
      <c r="U329" s="252"/>
      <c r="V329" s="857"/>
      <c r="W329" s="855"/>
    </row>
    <row r="330" spans="1:23" s="250" customFormat="1">
      <c r="A330" s="1026"/>
      <c r="B330" s="249"/>
      <c r="D330" s="251"/>
      <c r="F330" s="848"/>
      <c r="J330" s="249"/>
      <c r="K330" s="249"/>
      <c r="L330" s="249"/>
      <c r="M330" s="249"/>
      <c r="N330" s="249"/>
      <c r="P330" s="249"/>
      <c r="Q330" s="249"/>
      <c r="R330" s="249"/>
      <c r="S330" s="249"/>
      <c r="T330" s="249"/>
      <c r="U330" s="252"/>
      <c r="V330" s="857"/>
      <c r="W330" s="855"/>
    </row>
    <row r="331" spans="1:23" s="250" customFormat="1">
      <c r="A331" s="1026"/>
      <c r="B331" s="249"/>
      <c r="D331" s="251"/>
      <c r="F331" s="848"/>
      <c r="J331" s="249"/>
      <c r="K331" s="249"/>
      <c r="L331" s="249"/>
      <c r="M331" s="249"/>
      <c r="N331" s="249"/>
      <c r="P331" s="249"/>
      <c r="Q331" s="249"/>
      <c r="R331" s="249"/>
      <c r="S331" s="249"/>
      <c r="T331" s="249"/>
      <c r="U331" s="252"/>
      <c r="V331" s="857"/>
      <c r="W331" s="855"/>
    </row>
    <row r="332" spans="1:23" s="250" customFormat="1">
      <c r="A332" s="1026"/>
      <c r="B332" s="249"/>
      <c r="D332" s="251"/>
      <c r="F332" s="848"/>
      <c r="J332" s="249"/>
      <c r="K332" s="249"/>
      <c r="L332" s="249"/>
      <c r="M332" s="249"/>
      <c r="N332" s="249"/>
      <c r="P332" s="249"/>
      <c r="Q332" s="249"/>
      <c r="R332" s="249"/>
      <c r="S332" s="249"/>
      <c r="T332" s="249"/>
      <c r="U332" s="252"/>
      <c r="V332" s="857"/>
      <c r="W332" s="855"/>
    </row>
    <row r="333" spans="1:23" s="250" customFormat="1">
      <c r="A333" s="1026"/>
      <c r="B333" s="249"/>
      <c r="D333" s="251"/>
      <c r="F333" s="848"/>
      <c r="J333" s="249"/>
      <c r="K333" s="249"/>
      <c r="L333" s="249"/>
      <c r="M333" s="249"/>
      <c r="N333" s="249"/>
      <c r="P333" s="249"/>
      <c r="Q333" s="249"/>
      <c r="R333" s="249"/>
      <c r="S333" s="249"/>
      <c r="T333" s="249"/>
      <c r="U333" s="252"/>
      <c r="V333" s="857"/>
      <c r="W333" s="855"/>
    </row>
    <row r="334" spans="1:23" s="250" customFormat="1">
      <c r="A334" s="1026"/>
      <c r="B334" s="249"/>
      <c r="D334" s="251"/>
      <c r="F334" s="848"/>
      <c r="J334" s="249"/>
      <c r="K334" s="249"/>
      <c r="L334" s="249"/>
      <c r="M334" s="249"/>
      <c r="N334" s="249"/>
      <c r="P334" s="249"/>
      <c r="Q334" s="249"/>
      <c r="R334" s="249"/>
      <c r="S334" s="249"/>
      <c r="T334" s="249"/>
      <c r="U334" s="252"/>
      <c r="V334" s="857"/>
      <c r="W334" s="855"/>
    </row>
    <row r="335" spans="1:23" s="250" customFormat="1">
      <c r="A335" s="1026"/>
      <c r="B335" s="249"/>
      <c r="D335" s="251"/>
      <c r="F335" s="848"/>
      <c r="J335" s="249"/>
      <c r="K335" s="249"/>
      <c r="L335" s="249"/>
      <c r="M335" s="249"/>
      <c r="N335" s="249"/>
      <c r="P335" s="249"/>
      <c r="Q335" s="249"/>
      <c r="R335" s="249"/>
      <c r="S335" s="249"/>
      <c r="T335" s="249"/>
      <c r="U335" s="252"/>
      <c r="V335" s="857"/>
      <c r="W335" s="855"/>
    </row>
    <row r="336" spans="1:23" s="250" customFormat="1">
      <c r="A336" s="1026"/>
      <c r="B336" s="249"/>
      <c r="D336" s="251"/>
      <c r="F336" s="848"/>
      <c r="J336" s="249"/>
      <c r="K336" s="249"/>
      <c r="L336" s="249"/>
      <c r="M336" s="249"/>
      <c r="N336" s="249"/>
      <c r="P336" s="249"/>
      <c r="Q336" s="249"/>
      <c r="R336" s="249"/>
      <c r="S336" s="249"/>
      <c r="T336" s="249"/>
      <c r="U336" s="252"/>
      <c r="V336" s="857"/>
      <c r="W336" s="855"/>
    </row>
    <row r="337" spans="1:23" s="250" customFormat="1">
      <c r="A337" s="1026"/>
      <c r="B337" s="249"/>
      <c r="D337" s="251"/>
      <c r="F337" s="848"/>
      <c r="J337" s="249"/>
      <c r="K337" s="249"/>
      <c r="L337" s="249"/>
      <c r="M337" s="249"/>
      <c r="N337" s="249"/>
      <c r="P337" s="249"/>
      <c r="Q337" s="249"/>
      <c r="R337" s="249"/>
      <c r="S337" s="249"/>
      <c r="T337" s="249"/>
      <c r="U337" s="252"/>
      <c r="V337" s="857"/>
      <c r="W337" s="855"/>
    </row>
    <row r="338" spans="1:23" s="250" customFormat="1">
      <c r="A338" s="1026"/>
      <c r="B338" s="249"/>
      <c r="D338" s="251"/>
      <c r="F338" s="848"/>
      <c r="J338" s="249"/>
      <c r="K338" s="249"/>
      <c r="L338" s="249"/>
      <c r="M338" s="249"/>
      <c r="N338" s="249"/>
      <c r="P338" s="249"/>
      <c r="Q338" s="249"/>
      <c r="R338" s="249"/>
      <c r="S338" s="249"/>
      <c r="T338" s="249"/>
      <c r="U338" s="252"/>
      <c r="V338" s="857"/>
      <c r="W338" s="855"/>
    </row>
    <row r="339" spans="1:23" s="250" customFormat="1">
      <c r="A339" s="1026"/>
      <c r="B339" s="249"/>
      <c r="D339" s="251"/>
      <c r="F339" s="848"/>
      <c r="J339" s="249"/>
      <c r="K339" s="249"/>
      <c r="L339" s="249"/>
      <c r="M339" s="249"/>
      <c r="N339" s="249"/>
      <c r="P339" s="249"/>
      <c r="Q339" s="249"/>
      <c r="R339" s="249"/>
      <c r="S339" s="249"/>
      <c r="T339" s="249"/>
      <c r="U339" s="252"/>
      <c r="V339" s="857"/>
      <c r="W339" s="855"/>
    </row>
    <row r="340" spans="1:23" s="250" customFormat="1">
      <c r="A340" s="1026"/>
      <c r="B340" s="249"/>
      <c r="D340" s="251"/>
      <c r="F340" s="848"/>
      <c r="J340" s="249"/>
      <c r="K340" s="249"/>
      <c r="L340" s="249"/>
      <c r="M340" s="249"/>
      <c r="N340" s="249"/>
      <c r="P340" s="249"/>
      <c r="Q340" s="249"/>
      <c r="R340" s="249"/>
      <c r="S340" s="249"/>
      <c r="T340" s="249"/>
      <c r="U340" s="252"/>
      <c r="V340" s="857"/>
      <c r="W340" s="855"/>
    </row>
    <row r="341" spans="1:23" s="250" customFormat="1">
      <c r="A341" s="1026"/>
      <c r="B341" s="249"/>
      <c r="D341" s="251"/>
      <c r="F341" s="848"/>
      <c r="J341" s="249"/>
      <c r="K341" s="249"/>
      <c r="L341" s="249"/>
      <c r="M341" s="249"/>
      <c r="N341" s="249"/>
      <c r="P341" s="249"/>
      <c r="Q341" s="249"/>
      <c r="R341" s="249"/>
      <c r="S341" s="249"/>
      <c r="T341" s="249"/>
      <c r="U341" s="252"/>
      <c r="V341" s="857"/>
      <c r="W341" s="855"/>
    </row>
    <row r="342" spans="1:23" s="250" customFormat="1">
      <c r="A342" s="1026"/>
      <c r="B342" s="249"/>
      <c r="D342" s="251"/>
      <c r="F342" s="848"/>
      <c r="J342" s="249"/>
      <c r="K342" s="249"/>
      <c r="L342" s="249"/>
      <c r="M342" s="249"/>
      <c r="N342" s="249"/>
      <c r="P342" s="249"/>
      <c r="Q342" s="249"/>
      <c r="R342" s="249"/>
      <c r="S342" s="249"/>
      <c r="T342" s="249"/>
      <c r="U342" s="252"/>
      <c r="V342" s="857"/>
      <c r="W342" s="855"/>
    </row>
    <row r="343" spans="1:23" s="250" customFormat="1">
      <c r="A343" s="1026"/>
      <c r="B343" s="249"/>
      <c r="D343" s="251"/>
      <c r="F343" s="848"/>
      <c r="J343" s="249"/>
      <c r="K343" s="249"/>
      <c r="L343" s="249"/>
      <c r="M343" s="249"/>
      <c r="N343" s="249"/>
      <c r="P343" s="249"/>
      <c r="Q343" s="249"/>
      <c r="R343" s="249"/>
      <c r="S343" s="249"/>
      <c r="T343" s="249"/>
      <c r="U343" s="252"/>
      <c r="V343" s="857"/>
      <c r="W343" s="855"/>
    </row>
    <row r="344" spans="1:23" s="250" customFormat="1">
      <c r="A344" s="1026"/>
      <c r="B344" s="249"/>
      <c r="D344" s="251"/>
      <c r="F344" s="848"/>
      <c r="J344" s="249"/>
      <c r="K344" s="249"/>
      <c r="L344" s="249"/>
      <c r="M344" s="249"/>
      <c r="N344" s="249"/>
      <c r="P344" s="249"/>
      <c r="Q344" s="249"/>
      <c r="R344" s="249"/>
      <c r="S344" s="249"/>
      <c r="T344" s="249"/>
      <c r="U344" s="252"/>
      <c r="V344" s="857"/>
      <c r="W344" s="855"/>
    </row>
    <row r="345" spans="1:23" s="250" customFormat="1">
      <c r="A345" s="1026"/>
      <c r="B345" s="249"/>
      <c r="D345" s="251"/>
      <c r="F345" s="848"/>
      <c r="J345" s="249"/>
      <c r="K345" s="249"/>
      <c r="L345" s="249"/>
      <c r="M345" s="249"/>
      <c r="N345" s="249"/>
      <c r="P345" s="249"/>
      <c r="Q345" s="249"/>
      <c r="R345" s="249"/>
      <c r="S345" s="249"/>
      <c r="T345" s="249"/>
      <c r="U345" s="252"/>
      <c r="V345" s="857"/>
      <c r="W345" s="855"/>
    </row>
    <row r="346" spans="1:23" s="250" customFormat="1">
      <c r="A346" s="1026"/>
      <c r="B346" s="249"/>
      <c r="D346" s="251"/>
      <c r="F346" s="848"/>
      <c r="J346" s="249"/>
      <c r="K346" s="249"/>
      <c r="L346" s="249"/>
      <c r="M346" s="249"/>
      <c r="N346" s="249"/>
      <c r="P346" s="249"/>
      <c r="Q346" s="249"/>
      <c r="R346" s="249"/>
      <c r="S346" s="249"/>
      <c r="T346" s="249"/>
      <c r="U346" s="252"/>
      <c r="V346" s="857"/>
      <c r="W346" s="855"/>
    </row>
    <row r="347" spans="1:23" s="250" customFormat="1">
      <c r="A347" s="1026"/>
      <c r="B347" s="249"/>
      <c r="D347" s="251"/>
      <c r="F347" s="848"/>
      <c r="J347" s="249"/>
      <c r="K347" s="249"/>
      <c r="L347" s="249"/>
      <c r="M347" s="249"/>
      <c r="N347" s="249"/>
      <c r="P347" s="249"/>
      <c r="Q347" s="249"/>
      <c r="R347" s="249"/>
      <c r="S347" s="249"/>
      <c r="T347" s="249"/>
      <c r="U347" s="252"/>
      <c r="V347" s="857"/>
      <c r="W347" s="855"/>
    </row>
    <row r="348" spans="1:23" s="250" customFormat="1">
      <c r="A348" s="1026"/>
      <c r="B348" s="249"/>
      <c r="D348" s="251"/>
      <c r="F348" s="848"/>
      <c r="J348" s="249"/>
      <c r="K348" s="249"/>
      <c r="L348" s="249"/>
      <c r="M348" s="249"/>
      <c r="N348" s="249"/>
      <c r="P348" s="249"/>
      <c r="Q348" s="249"/>
      <c r="R348" s="249"/>
      <c r="S348" s="249"/>
      <c r="T348" s="249"/>
      <c r="U348" s="252"/>
      <c r="V348" s="857"/>
      <c r="W348" s="855"/>
    </row>
    <row r="349" spans="1:23" s="250" customFormat="1">
      <c r="A349" s="1026"/>
      <c r="B349" s="249"/>
      <c r="D349" s="251"/>
      <c r="F349" s="848"/>
      <c r="J349" s="249"/>
      <c r="K349" s="249"/>
      <c r="L349" s="249"/>
      <c r="M349" s="249"/>
      <c r="N349" s="249"/>
      <c r="P349" s="249"/>
      <c r="Q349" s="249"/>
      <c r="R349" s="249"/>
      <c r="S349" s="249"/>
      <c r="T349" s="249"/>
      <c r="U349" s="252"/>
      <c r="V349" s="857"/>
      <c r="W349" s="855"/>
    </row>
    <row r="350" spans="1:23" s="250" customFormat="1">
      <c r="A350" s="1026"/>
      <c r="B350" s="249"/>
      <c r="D350" s="251"/>
      <c r="F350" s="848"/>
      <c r="J350" s="249"/>
      <c r="K350" s="249"/>
      <c r="L350" s="249"/>
      <c r="M350" s="249"/>
      <c r="N350" s="249"/>
      <c r="P350" s="249"/>
      <c r="Q350" s="249"/>
      <c r="R350" s="249"/>
      <c r="S350" s="249"/>
      <c r="T350" s="249"/>
      <c r="U350" s="252"/>
      <c r="V350" s="857"/>
      <c r="W350" s="855"/>
    </row>
    <row r="351" spans="1:23" s="250" customFormat="1">
      <c r="A351" s="1026"/>
      <c r="B351" s="249"/>
      <c r="D351" s="251"/>
      <c r="F351" s="848"/>
      <c r="J351" s="249"/>
      <c r="K351" s="249"/>
      <c r="L351" s="249"/>
      <c r="M351" s="249"/>
      <c r="N351" s="249"/>
      <c r="P351" s="249"/>
      <c r="Q351" s="249"/>
      <c r="R351" s="249"/>
      <c r="S351" s="249"/>
      <c r="T351" s="249"/>
      <c r="U351" s="252"/>
      <c r="V351" s="857"/>
      <c r="W351" s="855"/>
    </row>
    <row r="352" spans="1:23" s="250" customFormat="1">
      <c r="A352" s="1026"/>
      <c r="B352" s="249"/>
      <c r="D352" s="251"/>
      <c r="F352" s="848"/>
      <c r="J352" s="249"/>
      <c r="K352" s="249"/>
      <c r="L352" s="249"/>
      <c r="M352" s="249"/>
      <c r="N352" s="249"/>
      <c r="P352" s="249"/>
      <c r="Q352" s="249"/>
      <c r="R352" s="249"/>
      <c r="S352" s="249"/>
      <c r="T352" s="249"/>
      <c r="U352" s="252"/>
      <c r="V352" s="857"/>
      <c r="W352" s="855"/>
    </row>
    <row r="353" spans="1:23" s="250" customFormat="1">
      <c r="A353" s="1026"/>
      <c r="B353" s="249"/>
      <c r="D353" s="251"/>
      <c r="F353" s="848"/>
      <c r="J353" s="249"/>
      <c r="K353" s="249"/>
      <c r="L353" s="249"/>
      <c r="M353" s="249"/>
      <c r="N353" s="249"/>
      <c r="P353" s="249"/>
      <c r="Q353" s="249"/>
      <c r="R353" s="249"/>
      <c r="S353" s="249"/>
      <c r="T353" s="249"/>
      <c r="U353" s="252"/>
      <c r="V353" s="857"/>
      <c r="W353" s="855"/>
    </row>
    <row r="354" spans="1:23" s="250" customFormat="1">
      <c r="A354" s="1026"/>
      <c r="B354" s="249"/>
      <c r="D354" s="251"/>
      <c r="F354" s="848"/>
      <c r="J354" s="249"/>
      <c r="K354" s="249"/>
      <c r="L354" s="249"/>
      <c r="M354" s="249"/>
      <c r="N354" s="249"/>
      <c r="P354" s="249"/>
      <c r="Q354" s="249"/>
      <c r="R354" s="249"/>
      <c r="S354" s="249"/>
      <c r="T354" s="249"/>
      <c r="U354" s="252"/>
      <c r="V354" s="857"/>
      <c r="W354" s="855"/>
    </row>
    <row r="355" spans="1:23" s="250" customFormat="1">
      <c r="A355" s="1026"/>
      <c r="B355" s="249"/>
      <c r="D355" s="251"/>
      <c r="F355" s="848"/>
      <c r="J355" s="249"/>
      <c r="K355" s="249"/>
      <c r="L355" s="249"/>
      <c r="M355" s="249"/>
      <c r="N355" s="249"/>
      <c r="P355" s="249"/>
      <c r="Q355" s="249"/>
      <c r="R355" s="249"/>
      <c r="S355" s="249"/>
      <c r="T355" s="249"/>
      <c r="U355" s="252"/>
      <c r="V355" s="857"/>
      <c r="W355" s="855"/>
    </row>
    <row r="356" spans="1:23" s="250" customFormat="1">
      <c r="A356" s="1026"/>
      <c r="B356" s="249"/>
      <c r="D356" s="251"/>
      <c r="F356" s="848"/>
      <c r="J356" s="249"/>
      <c r="K356" s="249"/>
      <c r="L356" s="249"/>
      <c r="M356" s="249"/>
      <c r="N356" s="249"/>
      <c r="P356" s="249"/>
      <c r="Q356" s="249"/>
      <c r="R356" s="249"/>
      <c r="S356" s="249"/>
      <c r="T356" s="249"/>
      <c r="U356" s="252"/>
      <c r="V356" s="857"/>
      <c r="W356" s="855"/>
    </row>
    <row r="357" spans="1:23" s="250" customFormat="1">
      <c r="A357" s="1026"/>
      <c r="B357" s="249"/>
      <c r="D357" s="251"/>
      <c r="F357" s="848"/>
      <c r="J357" s="249"/>
      <c r="K357" s="249"/>
      <c r="L357" s="249"/>
      <c r="M357" s="249"/>
      <c r="N357" s="249"/>
      <c r="P357" s="249"/>
      <c r="Q357" s="249"/>
      <c r="R357" s="249"/>
      <c r="S357" s="249"/>
      <c r="T357" s="249"/>
      <c r="U357" s="252"/>
      <c r="V357" s="857"/>
      <c r="W357" s="855"/>
    </row>
    <row r="358" spans="1:23" s="250" customFormat="1">
      <c r="A358" s="1026"/>
      <c r="B358" s="249"/>
      <c r="D358" s="251"/>
      <c r="F358" s="848"/>
      <c r="J358" s="249"/>
      <c r="K358" s="249"/>
      <c r="L358" s="249"/>
      <c r="M358" s="249"/>
      <c r="N358" s="249"/>
      <c r="P358" s="249"/>
      <c r="Q358" s="249"/>
      <c r="R358" s="249"/>
      <c r="S358" s="249"/>
      <c r="T358" s="249"/>
      <c r="U358" s="252"/>
      <c r="V358" s="857"/>
      <c r="W358" s="855"/>
    </row>
    <row r="359" spans="1:23" s="250" customFormat="1">
      <c r="A359" s="1026"/>
      <c r="B359" s="249"/>
      <c r="D359" s="251"/>
      <c r="F359" s="848"/>
      <c r="J359" s="249"/>
      <c r="K359" s="249"/>
      <c r="L359" s="249"/>
      <c r="M359" s="249"/>
      <c r="N359" s="249"/>
      <c r="P359" s="249"/>
      <c r="Q359" s="249"/>
      <c r="R359" s="249"/>
      <c r="S359" s="249"/>
      <c r="T359" s="249"/>
      <c r="U359" s="252"/>
      <c r="V359" s="857"/>
      <c r="W359" s="855"/>
    </row>
    <row r="360" spans="1:23" s="250" customFormat="1">
      <c r="A360" s="1026"/>
      <c r="B360" s="249"/>
      <c r="D360" s="251"/>
      <c r="F360" s="848"/>
      <c r="J360" s="249"/>
      <c r="K360" s="249"/>
      <c r="L360" s="249"/>
      <c r="M360" s="249"/>
      <c r="N360" s="249"/>
      <c r="P360" s="249"/>
      <c r="Q360" s="249"/>
      <c r="R360" s="249"/>
      <c r="S360" s="249"/>
      <c r="T360" s="249"/>
      <c r="U360" s="252"/>
      <c r="V360" s="857"/>
      <c r="W360" s="855"/>
    </row>
    <row r="361" spans="1:23" s="250" customFormat="1">
      <c r="A361" s="1026"/>
      <c r="B361" s="249"/>
      <c r="D361" s="251"/>
      <c r="F361" s="848"/>
      <c r="J361" s="249"/>
      <c r="K361" s="249"/>
      <c r="L361" s="249"/>
      <c r="M361" s="249"/>
      <c r="N361" s="249"/>
      <c r="P361" s="249"/>
      <c r="Q361" s="249"/>
      <c r="R361" s="249"/>
      <c r="S361" s="249"/>
      <c r="T361" s="249"/>
      <c r="U361" s="252"/>
      <c r="V361" s="857"/>
      <c r="W361" s="855"/>
    </row>
    <row r="362" spans="1:23" s="250" customFormat="1">
      <c r="A362" s="1026"/>
      <c r="B362" s="249"/>
      <c r="D362" s="251"/>
      <c r="F362" s="848"/>
      <c r="J362" s="249"/>
      <c r="K362" s="249"/>
      <c r="L362" s="249"/>
      <c r="M362" s="249"/>
      <c r="N362" s="249"/>
      <c r="P362" s="249"/>
      <c r="Q362" s="249"/>
      <c r="R362" s="249"/>
      <c r="S362" s="249"/>
      <c r="T362" s="249"/>
      <c r="U362" s="252"/>
      <c r="V362" s="857"/>
      <c r="W362" s="855"/>
    </row>
    <row r="363" spans="1:23" s="250" customFormat="1">
      <c r="A363" s="1026"/>
      <c r="B363" s="249"/>
      <c r="D363" s="251"/>
      <c r="F363" s="848"/>
      <c r="J363" s="249"/>
      <c r="K363" s="249"/>
      <c r="L363" s="249"/>
      <c r="M363" s="249"/>
      <c r="N363" s="249"/>
      <c r="P363" s="249"/>
      <c r="Q363" s="249"/>
      <c r="R363" s="249"/>
      <c r="S363" s="249"/>
      <c r="T363" s="249"/>
      <c r="U363" s="252"/>
      <c r="V363" s="857"/>
      <c r="W363" s="855"/>
    </row>
    <row r="364" spans="1:23" s="250" customFormat="1">
      <c r="A364" s="1026"/>
      <c r="B364" s="249"/>
      <c r="D364" s="251"/>
      <c r="F364" s="848"/>
      <c r="J364" s="249"/>
      <c r="K364" s="249"/>
      <c r="L364" s="249"/>
      <c r="M364" s="249"/>
      <c r="N364" s="249"/>
      <c r="P364" s="249"/>
      <c r="Q364" s="249"/>
      <c r="R364" s="249"/>
      <c r="S364" s="249"/>
      <c r="T364" s="249"/>
      <c r="U364" s="252"/>
      <c r="V364" s="857"/>
      <c r="W364" s="855"/>
    </row>
    <row r="365" spans="1:23" s="250" customFormat="1">
      <c r="A365" s="1026"/>
      <c r="B365" s="249"/>
      <c r="D365" s="251"/>
      <c r="F365" s="848"/>
      <c r="J365" s="249"/>
      <c r="K365" s="249"/>
      <c r="L365" s="249"/>
      <c r="M365" s="249"/>
      <c r="N365" s="249"/>
      <c r="P365" s="249"/>
      <c r="Q365" s="249"/>
      <c r="R365" s="249"/>
      <c r="S365" s="249"/>
      <c r="T365" s="249"/>
      <c r="U365" s="252"/>
      <c r="V365" s="857"/>
      <c r="W365" s="855"/>
    </row>
    <row r="366" spans="1:23" s="250" customFormat="1">
      <c r="A366" s="1026"/>
      <c r="B366" s="249"/>
      <c r="D366" s="251"/>
      <c r="F366" s="848"/>
      <c r="J366" s="249"/>
      <c r="K366" s="249"/>
      <c r="L366" s="249"/>
      <c r="M366" s="249"/>
      <c r="N366" s="249"/>
      <c r="P366" s="249"/>
      <c r="Q366" s="249"/>
      <c r="R366" s="249"/>
      <c r="S366" s="249"/>
      <c r="T366" s="249"/>
      <c r="U366" s="252"/>
      <c r="V366" s="857"/>
      <c r="W366" s="855"/>
    </row>
    <row r="367" spans="1:23" s="250" customFormat="1">
      <c r="A367" s="1026"/>
      <c r="B367" s="249"/>
      <c r="D367" s="251"/>
      <c r="F367" s="848"/>
      <c r="J367" s="249"/>
      <c r="K367" s="249"/>
      <c r="L367" s="249"/>
      <c r="M367" s="249"/>
      <c r="N367" s="249"/>
      <c r="P367" s="249"/>
      <c r="Q367" s="249"/>
      <c r="R367" s="249"/>
      <c r="S367" s="249"/>
      <c r="T367" s="249"/>
      <c r="U367" s="252"/>
      <c r="V367" s="857"/>
      <c r="W367" s="855"/>
    </row>
    <row r="368" spans="1:23" s="250" customFormat="1">
      <c r="A368" s="1026"/>
      <c r="B368" s="249"/>
      <c r="D368" s="251"/>
      <c r="F368" s="848"/>
      <c r="J368" s="249"/>
      <c r="K368" s="249"/>
      <c r="L368" s="249"/>
      <c r="M368" s="249"/>
      <c r="N368" s="249"/>
      <c r="P368" s="249"/>
      <c r="Q368" s="249"/>
      <c r="R368" s="249"/>
      <c r="S368" s="249"/>
      <c r="T368" s="249"/>
      <c r="U368" s="252"/>
      <c r="V368" s="857"/>
      <c r="W368" s="855"/>
    </row>
    <row r="369" spans="1:23" s="250" customFormat="1">
      <c r="A369" s="1026"/>
      <c r="B369" s="249"/>
      <c r="D369" s="251"/>
      <c r="F369" s="848"/>
      <c r="J369" s="249"/>
      <c r="K369" s="249"/>
      <c r="L369" s="249"/>
      <c r="M369" s="249"/>
      <c r="N369" s="249"/>
      <c r="P369" s="249"/>
      <c r="Q369" s="249"/>
      <c r="R369" s="249"/>
      <c r="S369" s="249"/>
      <c r="T369" s="249"/>
      <c r="U369" s="252"/>
      <c r="V369" s="857"/>
      <c r="W369" s="855"/>
    </row>
    <row r="370" spans="1:23" s="250" customFormat="1">
      <c r="A370" s="1026"/>
      <c r="B370" s="249"/>
      <c r="D370" s="251"/>
      <c r="F370" s="848"/>
      <c r="J370" s="249"/>
      <c r="K370" s="249"/>
      <c r="L370" s="249"/>
      <c r="M370" s="249"/>
      <c r="N370" s="249"/>
      <c r="P370" s="249"/>
      <c r="Q370" s="249"/>
      <c r="R370" s="249"/>
      <c r="S370" s="249"/>
      <c r="T370" s="249"/>
      <c r="U370" s="252"/>
      <c r="V370" s="857"/>
      <c r="W370" s="855"/>
    </row>
    <row r="371" spans="1:23" s="250" customFormat="1">
      <c r="A371" s="1026"/>
      <c r="B371" s="249"/>
      <c r="D371" s="251"/>
      <c r="F371" s="848"/>
      <c r="J371" s="249"/>
      <c r="K371" s="249"/>
      <c r="L371" s="249"/>
      <c r="M371" s="249"/>
      <c r="N371" s="249"/>
      <c r="P371" s="249"/>
      <c r="Q371" s="249"/>
      <c r="R371" s="249"/>
      <c r="S371" s="249"/>
      <c r="T371" s="249"/>
      <c r="U371" s="252"/>
      <c r="V371" s="857"/>
      <c r="W371" s="855"/>
    </row>
    <row r="372" spans="1:23" s="250" customFormat="1">
      <c r="A372" s="1026"/>
      <c r="B372" s="249"/>
      <c r="D372" s="251"/>
      <c r="F372" s="848"/>
      <c r="J372" s="249"/>
      <c r="K372" s="249"/>
      <c r="L372" s="249"/>
      <c r="M372" s="249"/>
      <c r="N372" s="249"/>
      <c r="P372" s="249"/>
      <c r="Q372" s="249"/>
      <c r="R372" s="249"/>
      <c r="S372" s="249"/>
      <c r="T372" s="249"/>
      <c r="U372" s="252"/>
      <c r="V372" s="857"/>
      <c r="W372" s="855"/>
    </row>
    <row r="373" spans="1:23" s="250" customFormat="1">
      <c r="A373" s="1026"/>
      <c r="B373" s="249"/>
      <c r="D373" s="251"/>
      <c r="F373" s="848"/>
      <c r="J373" s="249"/>
      <c r="K373" s="249"/>
      <c r="L373" s="249"/>
      <c r="M373" s="249"/>
      <c r="N373" s="249"/>
      <c r="P373" s="249"/>
      <c r="Q373" s="249"/>
      <c r="R373" s="249"/>
      <c r="S373" s="249"/>
      <c r="T373" s="249"/>
      <c r="U373" s="252"/>
      <c r="V373" s="857"/>
      <c r="W373" s="855"/>
    </row>
    <row r="374" spans="1:23" s="250" customFormat="1">
      <c r="A374" s="1026"/>
      <c r="B374" s="249"/>
      <c r="D374" s="251"/>
      <c r="F374" s="848"/>
      <c r="J374" s="249"/>
      <c r="K374" s="249"/>
      <c r="L374" s="249"/>
      <c r="M374" s="249"/>
      <c r="N374" s="249"/>
      <c r="P374" s="249"/>
      <c r="Q374" s="249"/>
      <c r="R374" s="249"/>
      <c r="S374" s="249"/>
      <c r="T374" s="249"/>
      <c r="U374" s="252"/>
      <c r="V374" s="857"/>
      <c r="W374" s="855"/>
    </row>
    <row r="375" spans="1:23" s="250" customFormat="1">
      <c r="A375" s="1026"/>
      <c r="B375" s="249"/>
      <c r="D375" s="251"/>
      <c r="F375" s="848"/>
      <c r="J375" s="249"/>
      <c r="K375" s="249"/>
      <c r="L375" s="249"/>
      <c r="M375" s="249"/>
      <c r="N375" s="249"/>
      <c r="P375" s="249"/>
      <c r="Q375" s="249"/>
      <c r="R375" s="249"/>
      <c r="S375" s="249"/>
      <c r="T375" s="249"/>
      <c r="U375" s="252"/>
      <c r="V375" s="857"/>
      <c r="W375" s="855"/>
    </row>
    <row r="376" spans="1:23" s="250" customFormat="1">
      <c r="A376" s="1026"/>
      <c r="B376" s="249"/>
      <c r="D376" s="251"/>
      <c r="F376" s="848"/>
      <c r="J376" s="249"/>
      <c r="K376" s="249"/>
      <c r="L376" s="249"/>
      <c r="M376" s="249"/>
      <c r="N376" s="249"/>
      <c r="P376" s="249"/>
      <c r="Q376" s="249"/>
      <c r="R376" s="249"/>
      <c r="S376" s="249"/>
      <c r="T376" s="249"/>
      <c r="U376" s="252"/>
      <c r="V376" s="857"/>
      <c r="W376" s="855"/>
    </row>
    <row r="377" spans="1:23" s="250" customFormat="1">
      <c r="A377" s="1026"/>
      <c r="B377" s="249"/>
      <c r="D377" s="251"/>
      <c r="F377" s="848"/>
      <c r="J377" s="249"/>
      <c r="K377" s="249"/>
      <c r="L377" s="249"/>
      <c r="M377" s="249"/>
      <c r="N377" s="249"/>
      <c r="P377" s="249"/>
      <c r="Q377" s="249"/>
      <c r="R377" s="249"/>
      <c r="S377" s="249"/>
      <c r="T377" s="249"/>
      <c r="U377" s="252"/>
      <c r="V377" s="857"/>
      <c r="W377" s="855"/>
    </row>
    <row r="378" spans="1:23" s="250" customFormat="1">
      <c r="A378" s="1026"/>
      <c r="B378" s="249"/>
      <c r="D378" s="251"/>
      <c r="F378" s="848"/>
      <c r="J378" s="249"/>
      <c r="K378" s="249"/>
      <c r="L378" s="249"/>
      <c r="M378" s="249"/>
      <c r="N378" s="249"/>
      <c r="P378" s="249"/>
      <c r="Q378" s="249"/>
      <c r="R378" s="249"/>
      <c r="S378" s="249"/>
      <c r="T378" s="249"/>
      <c r="U378" s="252"/>
      <c r="V378" s="857"/>
      <c r="W378" s="855"/>
    </row>
    <row r="379" spans="1:23" s="250" customFormat="1">
      <c r="A379" s="1026"/>
      <c r="B379" s="249"/>
      <c r="D379" s="251"/>
      <c r="F379" s="848"/>
      <c r="J379" s="249"/>
      <c r="K379" s="249"/>
      <c r="L379" s="249"/>
      <c r="M379" s="249"/>
      <c r="N379" s="249"/>
      <c r="P379" s="249"/>
      <c r="Q379" s="249"/>
      <c r="R379" s="249"/>
      <c r="S379" s="249"/>
      <c r="T379" s="249"/>
      <c r="U379" s="252"/>
      <c r="V379" s="857"/>
      <c r="W379" s="855"/>
    </row>
    <row r="380" spans="1:23" s="250" customFormat="1">
      <c r="A380" s="1026"/>
      <c r="B380" s="249"/>
      <c r="D380" s="251"/>
      <c r="F380" s="848"/>
      <c r="J380" s="249"/>
      <c r="K380" s="249"/>
      <c r="L380" s="249"/>
      <c r="M380" s="249"/>
      <c r="N380" s="249"/>
      <c r="P380" s="249"/>
      <c r="Q380" s="249"/>
      <c r="R380" s="249"/>
      <c r="S380" s="249"/>
      <c r="T380" s="249"/>
      <c r="U380" s="252"/>
      <c r="V380" s="857"/>
      <c r="W380" s="855"/>
    </row>
    <row r="381" spans="1:23" s="250" customFormat="1">
      <c r="A381" s="1026"/>
      <c r="B381" s="249"/>
      <c r="D381" s="251"/>
      <c r="F381" s="848"/>
      <c r="J381" s="249"/>
      <c r="K381" s="249"/>
      <c r="L381" s="249"/>
      <c r="M381" s="249"/>
      <c r="N381" s="249"/>
      <c r="P381" s="249"/>
      <c r="Q381" s="249"/>
      <c r="R381" s="249"/>
      <c r="S381" s="249"/>
      <c r="T381" s="249"/>
      <c r="U381" s="252"/>
      <c r="V381" s="857"/>
      <c r="W381" s="855"/>
    </row>
    <row r="382" spans="1:23" s="250" customFormat="1">
      <c r="A382" s="1026"/>
      <c r="B382" s="249"/>
      <c r="D382" s="251"/>
      <c r="F382" s="848"/>
      <c r="J382" s="249"/>
      <c r="K382" s="249"/>
      <c r="L382" s="249"/>
      <c r="M382" s="249"/>
      <c r="N382" s="249"/>
      <c r="P382" s="249"/>
      <c r="Q382" s="249"/>
      <c r="R382" s="249"/>
      <c r="S382" s="249"/>
      <c r="T382" s="249"/>
      <c r="U382" s="252"/>
      <c r="V382" s="857"/>
      <c r="W382" s="855"/>
    </row>
    <row r="383" spans="1:23" s="250" customFormat="1">
      <c r="A383" s="1026"/>
      <c r="B383" s="249"/>
      <c r="D383" s="251"/>
      <c r="F383" s="848"/>
      <c r="J383" s="249"/>
      <c r="K383" s="249"/>
      <c r="L383" s="249"/>
      <c r="M383" s="249"/>
      <c r="N383" s="249"/>
      <c r="P383" s="249"/>
      <c r="Q383" s="249"/>
      <c r="R383" s="249"/>
      <c r="S383" s="249"/>
      <c r="T383" s="249"/>
      <c r="U383" s="252"/>
      <c r="V383" s="857"/>
      <c r="W383" s="855"/>
    </row>
    <row r="384" spans="1:23" s="250" customFormat="1">
      <c r="A384" s="1026"/>
      <c r="B384" s="249"/>
      <c r="D384" s="251"/>
      <c r="F384" s="848"/>
      <c r="J384" s="249"/>
      <c r="K384" s="249"/>
      <c r="L384" s="249"/>
      <c r="M384" s="249"/>
      <c r="N384" s="249"/>
      <c r="P384" s="249"/>
      <c r="Q384" s="249"/>
      <c r="R384" s="249"/>
      <c r="S384" s="249"/>
      <c r="T384" s="249"/>
      <c r="U384" s="252"/>
      <c r="V384" s="857"/>
      <c r="W384" s="855"/>
    </row>
    <row r="385" spans="1:23" s="250" customFormat="1">
      <c r="A385" s="1026"/>
      <c r="B385" s="249"/>
      <c r="D385" s="251"/>
      <c r="F385" s="848"/>
      <c r="J385" s="249"/>
      <c r="K385" s="249"/>
      <c r="L385" s="249"/>
      <c r="M385" s="249"/>
      <c r="N385" s="249"/>
      <c r="P385" s="249"/>
      <c r="Q385" s="249"/>
      <c r="R385" s="249"/>
      <c r="S385" s="249"/>
      <c r="T385" s="249"/>
      <c r="U385" s="252"/>
      <c r="V385" s="857"/>
      <c r="W385" s="855"/>
    </row>
    <row r="386" spans="1:23" s="250" customFormat="1">
      <c r="A386" s="1026"/>
      <c r="B386" s="249"/>
      <c r="D386" s="251"/>
      <c r="F386" s="848"/>
      <c r="J386" s="249"/>
      <c r="K386" s="249"/>
      <c r="L386" s="249"/>
      <c r="M386" s="249"/>
      <c r="N386" s="249"/>
      <c r="P386" s="249"/>
      <c r="Q386" s="249"/>
      <c r="R386" s="249"/>
      <c r="S386" s="249"/>
      <c r="T386" s="249"/>
      <c r="U386" s="252"/>
      <c r="V386" s="857"/>
      <c r="W386" s="855"/>
    </row>
    <row r="387" spans="1:23" s="250" customFormat="1">
      <c r="A387" s="1026"/>
      <c r="B387" s="249"/>
      <c r="D387" s="251"/>
      <c r="F387" s="848"/>
      <c r="J387" s="249"/>
      <c r="K387" s="249"/>
      <c r="L387" s="249"/>
      <c r="M387" s="249"/>
      <c r="N387" s="249"/>
      <c r="P387" s="249"/>
      <c r="Q387" s="249"/>
      <c r="R387" s="249"/>
      <c r="S387" s="249"/>
      <c r="T387" s="249"/>
      <c r="U387" s="252"/>
      <c r="V387" s="857"/>
      <c r="W387" s="855"/>
    </row>
    <row r="388" spans="1:23" s="250" customFormat="1">
      <c r="A388" s="1026"/>
      <c r="B388" s="249"/>
      <c r="D388" s="251"/>
      <c r="F388" s="848"/>
      <c r="J388" s="249"/>
      <c r="K388" s="249"/>
      <c r="L388" s="249"/>
      <c r="M388" s="249"/>
      <c r="N388" s="249"/>
      <c r="P388" s="249"/>
      <c r="Q388" s="249"/>
      <c r="R388" s="249"/>
      <c r="S388" s="249"/>
      <c r="T388" s="249"/>
      <c r="U388" s="252"/>
      <c r="V388" s="857"/>
      <c r="W388" s="855"/>
    </row>
    <row r="389" spans="1:23" s="250" customFormat="1">
      <c r="A389" s="1026"/>
      <c r="B389" s="249"/>
      <c r="D389" s="251"/>
      <c r="F389" s="848"/>
      <c r="J389" s="249"/>
      <c r="K389" s="249"/>
      <c r="L389" s="249"/>
      <c r="M389" s="249"/>
      <c r="N389" s="249"/>
      <c r="P389" s="249"/>
      <c r="Q389" s="249"/>
      <c r="R389" s="249"/>
      <c r="S389" s="249"/>
      <c r="T389" s="249"/>
      <c r="U389" s="252"/>
      <c r="V389" s="857"/>
      <c r="W389" s="855"/>
    </row>
    <row r="390" spans="1:23" s="250" customFormat="1">
      <c r="A390" s="1026"/>
      <c r="B390" s="249"/>
      <c r="D390" s="251"/>
      <c r="F390" s="848"/>
      <c r="J390" s="249"/>
      <c r="K390" s="249"/>
      <c r="L390" s="249"/>
      <c r="M390" s="249"/>
      <c r="N390" s="249"/>
      <c r="P390" s="249"/>
      <c r="Q390" s="249"/>
      <c r="R390" s="249"/>
      <c r="S390" s="249"/>
      <c r="T390" s="249"/>
      <c r="U390" s="252"/>
      <c r="V390" s="857"/>
      <c r="W390" s="855"/>
    </row>
    <row r="391" spans="1:23" s="250" customFormat="1">
      <c r="A391" s="1026"/>
      <c r="B391" s="249"/>
      <c r="D391" s="251"/>
      <c r="F391" s="848"/>
      <c r="J391" s="249"/>
      <c r="K391" s="249"/>
      <c r="L391" s="249"/>
      <c r="M391" s="249"/>
      <c r="N391" s="249"/>
      <c r="P391" s="249"/>
      <c r="Q391" s="249"/>
      <c r="R391" s="249"/>
      <c r="S391" s="249"/>
      <c r="T391" s="249"/>
      <c r="U391" s="252"/>
      <c r="V391" s="857"/>
      <c r="W391" s="855"/>
    </row>
    <row r="392" spans="1:23" s="250" customFormat="1">
      <c r="A392" s="1026"/>
      <c r="B392" s="249"/>
      <c r="D392" s="251"/>
      <c r="F392" s="848"/>
      <c r="J392" s="249"/>
      <c r="K392" s="249"/>
      <c r="L392" s="249"/>
      <c r="M392" s="249"/>
      <c r="N392" s="249"/>
      <c r="P392" s="249"/>
      <c r="Q392" s="249"/>
      <c r="R392" s="249"/>
      <c r="S392" s="249"/>
      <c r="T392" s="249"/>
      <c r="U392" s="252"/>
      <c r="V392" s="857"/>
      <c r="W392" s="855"/>
    </row>
    <row r="393" spans="1:23" s="250" customFormat="1">
      <c r="A393" s="1026"/>
      <c r="B393" s="249"/>
      <c r="D393" s="251"/>
      <c r="F393" s="848"/>
      <c r="J393" s="249"/>
      <c r="K393" s="249"/>
      <c r="L393" s="249"/>
      <c r="M393" s="249"/>
      <c r="N393" s="249"/>
      <c r="P393" s="249"/>
      <c r="Q393" s="249"/>
      <c r="R393" s="249"/>
      <c r="S393" s="249"/>
      <c r="T393" s="249"/>
      <c r="U393" s="252"/>
      <c r="V393" s="857"/>
      <c r="W393" s="855"/>
    </row>
  </sheetData>
  <mergeCells count="6">
    <mergeCell ref="I2:T2"/>
    <mergeCell ref="H3:H7"/>
    <mergeCell ref="I3:N3"/>
    <mergeCell ref="O3:T3"/>
    <mergeCell ref="A1:H2"/>
    <mergeCell ref="A4:A7"/>
  </mergeCells>
  <conditionalFormatting sqref="O1">
    <cfRule type="cellIs" dxfId="67" priority="1" stopIfTrue="1"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3"/>
  <sheetViews>
    <sheetView showGridLines="0" zoomScale="70" zoomScaleNormal="70" zoomScaleSheetLayoutView="75" workbookViewId="0">
      <pane xSplit="6" ySplit="12" topLeftCell="G13" activePane="bottomRight" state="frozen"/>
      <selection pane="topRight" activeCell="G1" sqref="G1"/>
      <selection pane="bottomLeft" activeCell="A16" sqref="A16"/>
      <selection pane="bottomRight" activeCell="A16" sqref="A16"/>
    </sheetView>
  </sheetViews>
  <sheetFormatPr defaultColWidth="9.109375" defaultRowHeight="13.2"/>
  <cols>
    <col min="1" max="1" width="9.109375" style="2" customWidth="1"/>
    <col min="2" max="2" width="3.88671875" style="2" customWidth="1"/>
    <col min="3" max="3" width="5.6640625" style="222" customWidth="1"/>
    <col min="4" max="4" width="45.33203125" style="2" customWidth="1"/>
    <col min="5" max="5" width="53.109375" style="2" customWidth="1"/>
    <col min="6" max="6" width="18.88671875" style="33" hidden="1" customWidth="1"/>
    <col min="7" max="7" width="18.88671875" style="33" customWidth="1"/>
    <col min="8" max="12" width="12" style="2" customWidth="1"/>
    <col min="13" max="13" width="12" style="33" customWidth="1"/>
    <col min="14" max="18" width="12" style="2" customWidth="1"/>
    <col min="19" max="19" width="12" style="33" customWidth="1"/>
    <col min="20" max="24" width="12" style="2" customWidth="1"/>
    <col min="25" max="25" width="12" style="33" customWidth="1"/>
    <col min="26" max="16384" width="9.109375" style="2"/>
  </cols>
  <sheetData>
    <row r="1" spans="1:25" ht="67.8" thickBot="1">
      <c r="A1" s="1041" t="s">
        <v>137</v>
      </c>
      <c r="B1" s="1041"/>
      <c r="C1" s="1041"/>
      <c r="D1" s="1041"/>
      <c r="E1" s="1041"/>
      <c r="H1" s="850" t="s">
        <v>61</v>
      </c>
      <c r="I1" s="961"/>
      <c r="J1" s="851" t="s">
        <v>760</v>
      </c>
      <c r="K1" s="852"/>
      <c r="L1" s="851" t="s">
        <v>761</v>
      </c>
      <c r="M1" s="884"/>
      <c r="N1" s="853" t="s">
        <v>799</v>
      </c>
      <c r="O1" s="962"/>
      <c r="P1" s="963" t="s">
        <v>801</v>
      </c>
      <c r="Q1"/>
      <c r="R1"/>
      <c r="S1" s="32"/>
      <c r="U1"/>
      <c r="V1"/>
      <c r="W1"/>
      <c r="X1"/>
      <c r="Y1" s="32"/>
    </row>
    <row r="2" spans="1:25" ht="17.399999999999999" hidden="1">
      <c r="A2" s="3"/>
      <c r="B2" s="4"/>
      <c r="C2" s="223"/>
      <c r="D2" s="5"/>
      <c r="E2" s="6"/>
      <c r="F2" s="7"/>
      <c r="G2" s="7"/>
      <c r="H2" s="7"/>
      <c r="N2" s="7"/>
      <c r="T2" s="7"/>
    </row>
    <row r="3" spans="1:25" ht="17.399999999999999" hidden="1">
      <c r="A3" s="1"/>
      <c r="B3" s="7"/>
      <c r="C3" s="224"/>
      <c r="D3" s="7"/>
      <c r="E3" s="8"/>
      <c r="F3" s="7"/>
      <c r="G3" s="7"/>
      <c r="H3" s="7"/>
      <c r="N3" s="7"/>
      <c r="T3" s="7"/>
    </row>
    <row r="4" spans="1:25" ht="17.399999999999999" hidden="1">
      <c r="A4" s="1"/>
      <c r="B4" s="7"/>
      <c r="C4" s="224"/>
      <c r="D4" s="7"/>
      <c r="E4" s="8"/>
      <c r="F4" s="7"/>
      <c r="G4" s="7"/>
      <c r="H4" s="7"/>
      <c r="I4" s="9"/>
      <c r="N4" s="7"/>
      <c r="T4" s="7"/>
    </row>
    <row r="5" spans="1:25" ht="17.399999999999999" hidden="1">
      <c r="A5" s="1"/>
      <c r="B5" s="7"/>
      <c r="C5" s="224"/>
      <c r="D5" s="7"/>
      <c r="E5" s="8"/>
      <c r="F5" s="7"/>
      <c r="G5" s="7"/>
      <c r="H5" s="7"/>
      <c r="I5" s="9"/>
      <c r="N5" s="7"/>
      <c r="T5" s="7"/>
    </row>
    <row r="6" spans="1:25" ht="17.399999999999999" hidden="1">
      <c r="A6" s="1"/>
      <c r="B6" s="7"/>
      <c r="C6" s="224"/>
      <c r="D6" s="7"/>
      <c r="E6" s="8"/>
      <c r="F6" s="7"/>
      <c r="G6" s="7"/>
      <c r="H6" s="7"/>
      <c r="I6" s="9"/>
      <c r="N6" s="7"/>
      <c r="T6" s="7"/>
    </row>
    <row r="7" spans="1:25" ht="17.399999999999999" hidden="1">
      <c r="A7" s="1"/>
      <c r="B7" s="7" t="s">
        <v>4</v>
      </c>
      <c r="C7" s="224"/>
      <c r="D7" s="7"/>
      <c r="E7" s="8"/>
      <c r="F7" s="7"/>
      <c r="G7" s="7"/>
      <c r="H7" s="7"/>
      <c r="I7" s="9"/>
      <c r="N7" s="7"/>
      <c r="T7" s="7"/>
    </row>
    <row r="8" spans="1:25" ht="18" hidden="1" thickBot="1">
      <c r="A8" s="1"/>
      <c r="B8" s="10"/>
      <c r="C8" s="225"/>
      <c r="D8" s="10"/>
      <c r="E8" s="11"/>
      <c r="F8" s="7"/>
      <c r="G8" s="7"/>
      <c r="H8" s="7"/>
      <c r="N8" s="7"/>
      <c r="T8" s="7"/>
    </row>
    <row r="9" spans="1:25" s="12" customFormat="1" ht="27.75" customHeight="1">
      <c r="A9" s="117"/>
      <c r="B9" s="118"/>
      <c r="C9" s="226"/>
      <c r="D9" s="119"/>
      <c r="E9" s="134"/>
      <c r="F9" s="1059" t="s">
        <v>309</v>
      </c>
      <c r="G9" s="1061" t="s">
        <v>432</v>
      </c>
      <c r="H9" s="1042" t="s">
        <v>52</v>
      </c>
      <c r="I9" s="1043"/>
      <c r="J9" s="1043"/>
      <c r="K9" s="1043"/>
      <c r="L9" s="1043"/>
      <c r="M9" s="1044"/>
      <c r="N9" s="1042" t="s">
        <v>71</v>
      </c>
      <c r="O9" s="1043"/>
      <c r="P9" s="1043"/>
      <c r="Q9" s="1043"/>
      <c r="R9" s="1043"/>
      <c r="S9" s="1044"/>
      <c r="T9" s="1045" t="s">
        <v>55</v>
      </c>
      <c r="U9" s="1046"/>
      <c r="V9" s="1046"/>
      <c r="W9" s="1046"/>
      <c r="X9" s="1046"/>
      <c r="Y9" s="1047"/>
    </row>
    <row r="10" spans="1:25" s="12" customFormat="1" ht="40.5" customHeight="1">
      <c r="A10" s="120" t="s">
        <v>5</v>
      </c>
      <c r="B10" s="13"/>
      <c r="C10" s="227"/>
      <c r="D10" s="14"/>
      <c r="E10" s="135" t="s">
        <v>6</v>
      </c>
      <c r="F10" s="1060"/>
      <c r="G10" s="1062"/>
      <c r="H10" s="26" t="s">
        <v>51</v>
      </c>
      <c r="I10" s="102" t="s">
        <v>53</v>
      </c>
      <c r="J10" s="102" t="s">
        <v>54</v>
      </c>
      <c r="K10" s="102" t="s">
        <v>87</v>
      </c>
      <c r="L10" s="103" t="s">
        <v>138</v>
      </c>
      <c r="M10" s="104" t="s">
        <v>88</v>
      </c>
      <c r="N10" s="26" t="s">
        <v>51</v>
      </c>
      <c r="O10" s="102" t="s">
        <v>53</v>
      </c>
      <c r="P10" s="102" t="s">
        <v>54</v>
      </c>
      <c r="Q10" s="103" t="s">
        <v>87</v>
      </c>
      <c r="R10" s="103" t="s">
        <v>138</v>
      </c>
      <c r="S10" s="104" t="s">
        <v>88</v>
      </c>
      <c r="T10" s="26" t="s">
        <v>51</v>
      </c>
      <c r="U10" s="105" t="s">
        <v>53</v>
      </c>
      <c r="V10" s="105" t="s">
        <v>54</v>
      </c>
      <c r="W10" s="105" t="s">
        <v>87</v>
      </c>
      <c r="X10" s="106" t="s">
        <v>138</v>
      </c>
      <c r="Y10" s="104" t="s">
        <v>88</v>
      </c>
    </row>
    <row r="11" spans="1:25" s="12" customFormat="1" ht="26.25" customHeight="1">
      <c r="A11" s="1050" t="s">
        <v>56</v>
      </c>
      <c r="B11" s="1051"/>
      <c r="C11" s="1051"/>
      <c r="D11" s="1052"/>
      <c r="E11" s="135"/>
      <c r="F11" s="83"/>
      <c r="G11" s="1062"/>
      <c r="H11" s="207">
        <v>214</v>
      </c>
      <c r="I11" s="208">
        <v>34</v>
      </c>
      <c r="J11" s="208">
        <v>34</v>
      </c>
      <c r="K11" s="208">
        <v>78</v>
      </c>
      <c r="L11" s="209">
        <v>19</v>
      </c>
      <c r="M11" s="210">
        <v>49</v>
      </c>
      <c r="N11" s="207">
        <v>214</v>
      </c>
      <c r="O11" s="208">
        <v>34</v>
      </c>
      <c r="P11" s="208">
        <v>34</v>
      </c>
      <c r="Q11" s="209">
        <v>78</v>
      </c>
      <c r="R11" s="209">
        <v>19</v>
      </c>
      <c r="S11" s="210">
        <v>49</v>
      </c>
      <c r="T11" s="207">
        <v>214</v>
      </c>
      <c r="U11" s="208">
        <v>34</v>
      </c>
      <c r="V11" s="208">
        <v>34</v>
      </c>
      <c r="W11" s="208">
        <v>78</v>
      </c>
      <c r="X11" s="209">
        <v>19</v>
      </c>
      <c r="Y11" s="210">
        <v>49</v>
      </c>
    </row>
    <row r="12" spans="1:25" s="12" customFormat="1" ht="27.75" customHeight="1">
      <c r="A12" s="1050" t="s">
        <v>57</v>
      </c>
      <c r="B12" s="1051"/>
      <c r="C12" s="1051"/>
      <c r="D12" s="1052"/>
      <c r="E12" s="135"/>
      <c r="F12" s="83"/>
      <c r="G12" s="1063"/>
      <c r="H12" s="211">
        <v>214.06</v>
      </c>
      <c r="I12" s="212">
        <v>42.84</v>
      </c>
      <c r="J12" s="212">
        <v>42.78</v>
      </c>
      <c r="K12" s="212">
        <v>42.9</v>
      </c>
      <c r="L12" s="213">
        <v>42.790000000000006</v>
      </c>
      <c r="M12" s="214">
        <v>42.749999999999986</v>
      </c>
      <c r="N12" s="211">
        <v>214.06</v>
      </c>
      <c r="O12" s="212">
        <v>42.84</v>
      </c>
      <c r="P12" s="212">
        <v>42.78</v>
      </c>
      <c r="Q12" s="213">
        <v>42.9</v>
      </c>
      <c r="R12" s="213">
        <v>42.790000000000006</v>
      </c>
      <c r="S12" s="214">
        <v>42.749999999999986</v>
      </c>
      <c r="T12" s="211">
        <v>214.06</v>
      </c>
      <c r="U12" s="212">
        <v>42.84</v>
      </c>
      <c r="V12" s="212">
        <v>42.78</v>
      </c>
      <c r="W12" s="212">
        <v>42.9</v>
      </c>
      <c r="X12" s="213">
        <v>42.790000000000006</v>
      </c>
      <c r="Y12" s="214">
        <v>42.749999999999986</v>
      </c>
    </row>
    <row r="13" spans="1:25" s="15" customFormat="1" ht="15.6">
      <c r="A13" s="121" t="s">
        <v>97</v>
      </c>
      <c r="B13" s="107"/>
      <c r="C13" s="228"/>
      <c r="D13" s="108"/>
      <c r="E13" s="136"/>
      <c r="F13" s="84"/>
      <c r="G13" s="84"/>
      <c r="H13" s="215"/>
      <c r="I13" s="216"/>
      <c r="J13" s="216"/>
      <c r="K13" s="216"/>
      <c r="L13" s="217"/>
      <c r="M13" s="218"/>
      <c r="N13" s="215"/>
      <c r="O13" s="216"/>
      <c r="P13" s="216"/>
      <c r="Q13" s="217"/>
      <c r="R13" s="217"/>
      <c r="S13" s="218"/>
      <c r="T13" s="215"/>
      <c r="U13" s="216"/>
      <c r="V13" s="216"/>
      <c r="W13" s="216"/>
      <c r="X13" s="217"/>
      <c r="Y13" s="218"/>
    </row>
    <row r="14" spans="1:25" s="15" customFormat="1" ht="19.5" customHeight="1">
      <c r="A14" s="122"/>
      <c r="B14" s="34" t="s">
        <v>96</v>
      </c>
      <c r="C14" s="229"/>
      <c r="D14" s="87"/>
      <c r="E14" s="137"/>
      <c r="F14" s="85"/>
      <c r="G14" s="85"/>
      <c r="H14" s="219"/>
      <c r="I14" s="220"/>
      <c r="J14" s="220"/>
      <c r="K14" s="220"/>
      <c r="L14" s="220"/>
      <c r="M14" s="221"/>
      <c r="N14" s="219"/>
      <c r="O14" s="220"/>
      <c r="P14" s="220"/>
      <c r="Q14" s="220"/>
      <c r="R14" s="220"/>
      <c r="S14" s="221"/>
      <c r="T14" s="219"/>
      <c r="U14" s="220"/>
      <c r="V14" s="220"/>
      <c r="W14" s="220"/>
      <c r="X14" s="220"/>
      <c r="Y14" s="221"/>
    </row>
    <row r="15" spans="1:25" s="15" customFormat="1" ht="36.75" customHeight="1">
      <c r="A15" s="123" t="s">
        <v>58</v>
      </c>
      <c r="B15" s="31" t="s">
        <v>7</v>
      </c>
      <c r="C15" s="1048" t="s">
        <v>139</v>
      </c>
      <c r="D15" s="1057"/>
      <c r="E15" s="1058"/>
      <c r="F15" s="86"/>
      <c r="G15" s="123">
        <v>4</v>
      </c>
      <c r="H15" s="169">
        <f>AVERAGE(H16,H19:H20)</f>
        <v>4.6500392648217668</v>
      </c>
      <c r="I15" s="170">
        <f t="shared" ref="I15:M15" si="0">AVERAGE(I16,I19:I20)</f>
        <v>4.3049312397372743</v>
      </c>
      <c r="J15" s="170">
        <f t="shared" si="0"/>
        <v>4.6668656757548792</v>
      </c>
      <c r="K15" s="170">
        <f>AVERAGE(K16,K19:K20)</f>
        <v>4.8520856828517402</v>
      </c>
      <c r="L15" s="170">
        <f t="shared" si="0"/>
        <v>5.0251226922178081</v>
      </c>
      <c r="M15" s="171">
        <f t="shared" si="0"/>
        <v>4.3214974054855446</v>
      </c>
      <c r="N15" s="169">
        <f>AVERAGE(N16,N19:N20)</f>
        <v>5</v>
      </c>
      <c r="O15" s="170">
        <f t="shared" ref="O15" si="1">AVERAGE(O16,O19:O20)</f>
        <v>4.5</v>
      </c>
      <c r="P15" s="170">
        <f t="shared" ref="P15" si="2">AVERAGE(P16,P19:P20)</f>
        <v>5</v>
      </c>
      <c r="Q15" s="170">
        <f>AVERAGE(Q16,Q19:Q20)</f>
        <v>5</v>
      </c>
      <c r="R15" s="170">
        <f t="shared" ref="R15" si="3">AVERAGE(R16,R19:R20)</f>
        <v>5</v>
      </c>
      <c r="S15" s="171">
        <f t="shared" ref="S15" si="4">AVERAGE(S16,S19:S20)</f>
        <v>4.5</v>
      </c>
      <c r="T15" s="169">
        <f>AVERAGE(T16,T19:T20)</f>
        <v>1.0046934994366692</v>
      </c>
      <c r="U15" s="170">
        <f t="shared" ref="U15" si="5">AVERAGE(U16,U19:U20)</f>
        <v>0.8641574792545903</v>
      </c>
      <c r="V15" s="170">
        <f t="shared" ref="V15" si="6">AVERAGE(V16,V19:V20)</f>
        <v>0.89931807292514154</v>
      </c>
      <c r="W15" s="170">
        <f>AVERAGE(W16,W19:W20)</f>
        <v>1.1327063444693974</v>
      </c>
      <c r="X15" s="170">
        <f t="shared" ref="X15" si="7">AVERAGE(X16,X19:X20)</f>
        <v>0.82351546700728018</v>
      </c>
      <c r="Y15" s="171">
        <f t="shared" ref="Y15" si="8">AVERAGE(Y16,Y19:Y20)</f>
        <v>1.3256900362644994</v>
      </c>
    </row>
    <row r="16" spans="1:25" s="25" customFormat="1" ht="27" customHeight="1">
      <c r="A16" s="124" t="s">
        <v>59</v>
      </c>
      <c r="B16" s="37"/>
      <c r="C16" s="230">
        <v>1.1000000000000001</v>
      </c>
      <c r="D16" s="70" t="s">
        <v>140</v>
      </c>
      <c r="E16" s="61"/>
      <c r="F16" s="54"/>
      <c r="G16" s="247"/>
      <c r="H16" s="172">
        <f>AVERAGE(H17:H18)</f>
        <v>4.6253383360383573</v>
      </c>
      <c r="I16" s="173">
        <f t="shared" ref="I16:M16" si="9">AVERAGE(I17:I18)</f>
        <v>4.2042025862068968</v>
      </c>
      <c r="J16" s="173">
        <f t="shared" si="9"/>
        <v>4.6668656757548792</v>
      </c>
      <c r="K16" s="173">
        <f t="shared" si="9"/>
        <v>4.8408569181114132</v>
      </c>
      <c r="L16" s="174">
        <f t="shared" si="9"/>
        <v>5.0668380462724931</v>
      </c>
      <c r="M16" s="175">
        <f t="shared" si="9"/>
        <v>4.3214974054855446</v>
      </c>
      <c r="N16" s="172">
        <f>AVERAGE(N17:N18)</f>
        <v>5</v>
      </c>
      <c r="O16" s="173">
        <f t="shared" ref="O16" si="10">AVERAGE(O17:O18)</f>
        <v>4.5</v>
      </c>
      <c r="P16" s="173">
        <f t="shared" ref="P16" si="11">AVERAGE(P17:P18)</f>
        <v>5</v>
      </c>
      <c r="Q16" s="173">
        <f t="shared" ref="Q16" si="12">AVERAGE(Q17:Q18)</f>
        <v>5</v>
      </c>
      <c r="R16" s="174">
        <f t="shared" ref="R16" si="13">AVERAGE(R17:R18)</f>
        <v>5</v>
      </c>
      <c r="S16" s="175">
        <f t="shared" ref="S16" si="14">AVERAGE(S17:S18)</f>
        <v>4.5</v>
      </c>
      <c r="T16" s="172">
        <f>AVERAGE(T17:T18)</f>
        <v>1.0997657895921851</v>
      </c>
      <c r="U16" s="173">
        <f t="shared" ref="U16" si="15">AVERAGE(U17:U18)</f>
        <v>0.82830137548697513</v>
      </c>
      <c r="V16" s="173">
        <f t="shared" ref="V16" si="16">AVERAGE(V17:V18)</f>
        <v>0.89931807292514154</v>
      </c>
      <c r="W16" s="173">
        <f t="shared" ref="W16" si="17">AVERAGE(W17:W18)</f>
        <v>1.1266101831102446</v>
      </c>
      <c r="X16" s="174">
        <f t="shared" ref="X16" si="18">AVERAGE(X17:X18)</f>
        <v>0.89684998415778305</v>
      </c>
      <c r="Y16" s="175">
        <f t="shared" ref="Y16" si="19">AVERAGE(Y17:Y18)</f>
        <v>1.3256900362644994</v>
      </c>
    </row>
    <row r="17" spans="1:25" s="50" customFormat="1" ht="27" customHeight="1">
      <c r="A17" s="125" t="s">
        <v>60</v>
      </c>
      <c r="B17" s="37"/>
      <c r="C17" s="230"/>
      <c r="D17" s="70"/>
      <c r="E17" s="61" t="s">
        <v>145</v>
      </c>
      <c r="F17" s="54" t="s">
        <v>310</v>
      </c>
      <c r="G17" s="247"/>
      <c r="H17" s="172">
        <v>4.7241573898322429</v>
      </c>
      <c r="I17" s="173">
        <v>4.6896551724137936</v>
      </c>
      <c r="J17" s="173">
        <v>4.5730500582072171</v>
      </c>
      <c r="K17" s="173">
        <v>4.8753616200578582</v>
      </c>
      <c r="L17" s="174">
        <v>4.9333956531899972</v>
      </c>
      <c r="M17" s="175">
        <v>4.5035211267605622</v>
      </c>
      <c r="N17" s="172">
        <v>5</v>
      </c>
      <c r="O17" s="173">
        <v>5</v>
      </c>
      <c r="P17" s="173">
        <v>5</v>
      </c>
      <c r="Q17" s="173">
        <v>5</v>
      </c>
      <c r="R17" s="174">
        <v>5</v>
      </c>
      <c r="S17" s="175">
        <v>5</v>
      </c>
      <c r="T17" s="172">
        <v>0.99334645915181652</v>
      </c>
      <c r="U17" s="173">
        <v>0.88730002867596158</v>
      </c>
      <c r="V17" s="173">
        <v>0.89373392145487518</v>
      </c>
      <c r="W17" s="173">
        <v>1.1526908240128044</v>
      </c>
      <c r="X17" s="174">
        <v>0.8023084904779908</v>
      </c>
      <c r="Y17" s="175">
        <v>1.1409841659423701</v>
      </c>
    </row>
    <row r="18" spans="1:25" s="50" customFormat="1" ht="27" customHeight="1">
      <c r="A18" s="125" t="s">
        <v>60</v>
      </c>
      <c r="B18" s="37"/>
      <c r="C18" s="230"/>
      <c r="D18" s="70"/>
      <c r="E18" s="61" t="s">
        <v>429</v>
      </c>
      <c r="F18" s="54" t="s">
        <v>311</v>
      </c>
      <c r="G18" s="247"/>
      <c r="H18" s="172">
        <v>4.5265192822444726</v>
      </c>
      <c r="I18" s="173">
        <v>3.7187500000000004</v>
      </c>
      <c r="J18" s="173">
        <v>4.7606812933025404</v>
      </c>
      <c r="K18" s="173">
        <v>4.8063522161649672</v>
      </c>
      <c r="L18" s="174">
        <v>5.2002804393549891</v>
      </c>
      <c r="M18" s="175">
        <v>4.139473684210528</v>
      </c>
      <c r="N18" s="172">
        <v>5</v>
      </c>
      <c r="O18" s="173">
        <v>4</v>
      </c>
      <c r="P18" s="173">
        <v>5</v>
      </c>
      <c r="Q18" s="173">
        <v>5</v>
      </c>
      <c r="R18" s="174">
        <v>5</v>
      </c>
      <c r="S18" s="175">
        <v>4</v>
      </c>
      <c r="T18" s="172">
        <v>1.2061851200325537</v>
      </c>
      <c r="U18" s="173">
        <v>0.76930272229798868</v>
      </c>
      <c r="V18" s="173">
        <v>0.90490222439540791</v>
      </c>
      <c r="W18" s="173">
        <v>1.1005295422076851</v>
      </c>
      <c r="X18" s="174">
        <v>0.99139147783757542</v>
      </c>
      <c r="Y18" s="175">
        <v>1.5103959065866288</v>
      </c>
    </row>
    <row r="19" spans="1:25" s="15" customFormat="1" ht="27" customHeight="1">
      <c r="A19" s="125" t="s">
        <v>59</v>
      </c>
      <c r="B19" s="44"/>
      <c r="C19" s="230">
        <v>1.2</v>
      </c>
      <c r="D19" s="71" t="s">
        <v>141</v>
      </c>
      <c r="E19" s="138" t="s">
        <v>143</v>
      </c>
      <c r="F19" s="160" t="s">
        <v>312</v>
      </c>
      <c r="G19" s="247"/>
      <c r="H19" s="172">
        <v>4.8133726143204827</v>
      </c>
      <c r="I19" s="174">
        <v>4.6071428571428559</v>
      </c>
      <c r="J19" s="885"/>
      <c r="K19" s="885"/>
      <c r="L19" s="174">
        <v>4.9834073381631221</v>
      </c>
      <c r="M19" s="886"/>
      <c r="N19" s="172">
        <v>5</v>
      </c>
      <c r="O19" s="174">
        <v>5</v>
      </c>
      <c r="P19" s="885"/>
      <c r="Q19" s="885"/>
      <c r="R19" s="174">
        <v>5</v>
      </c>
      <c r="S19" s="886"/>
      <c r="T19" s="172">
        <v>0.80377046299936206</v>
      </c>
      <c r="U19" s="174">
        <v>0.82858428981056986</v>
      </c>
      <c r="V19" s="885"/>
      <c r="W19" s="885"/>
      <c r="X19" s="174">
        <v>0.7501809498567773</v>
      </c>
      <c r="Y19" s="886"/>
    </row>
    <row r="20" spans="1:25" s="15" customFormat="1" ht="43.5" customHeight="1">
      <c r="A20" s="125" t="s">
        <v>59</v>
      </c>
      <c r="B20" s="44"/>
      <c r="C20" s="230">
        <v>1.3</v>
      </c>
      <c r="D20" s="70" t="s">
        <v>142</v>
      </c>
      <c r="E20" s="139" t="s">
        <v>144</v>
      </c>
      <c r="F20" s="92" t="s">
        <v>313</v>
      </c>
      <c r="G20" s="92">
        <v>4</v>
      </c>
      <c r="H20" s="172">
        <v>4.5114068441064621</v>
      </c>
      <c r="I20" s="176">
        <v>4.1034482758620694</v>
      </c>
      <c r="J20" s="885"/>
      <c r="K20" s="174">
        <v>4.8633144475920682</v>
      </c>
      <c r="L20" s="887"/>
      <c r="M20" s="886"/>
      <c r="N20" s="172">
        <v>5</v>
      </c>
      <c r="O20" s="176">
        <v>4</v>
      </c>
      <c r="P20" s="885"/>
      <c r="Q20" s="174">
        <v>5</v>
      </c>
      <c r="R20" s="887"/>
      <c r="S20" s="886"/>
      <c r="T20" s="172">
        <v>1.11054424571846</v>
      </c>
      <c r="U20" s="176">
        <v>0.9355867724662259</v>
      </c>
      <c r="V20" s="885"/>
      <c r="W20" s="174">
        <v>1.1388025058285502</v>
      </c>
      <c r="X20" s="887"/>
      <c r="Y20" s="886"/>
    </row>
    <row r="21" spans="1:25" s="15" customFormat="1" ht="18.75" customHeight="1">
      <c r="A21" s="122"/>
      <c r="B21" s="34" t="s">
        <v>95</v>
      </c>
      <c r="C21" s="229"/>
      <c r="D21" s="87"/>
      <c r="E21" s="140" t="s">
        <v>62</v>
      </c>
      <c r="F21" s="87"/>
      <c r="G21" s="87"/>
      <c r="H21" s="177"/>
      <c r="I21" s="178"/>
      <c r="J21" s="178"/>
      <c r="K21" s="178"/>
      <c r="L21" s="178"/>
      <c r="M21" s="179"/>
      <c r="N21" s="177"/>
      <c r="O21" s="178"/>
      <c r="P21" s="178"/>
      <c r="Q21" s="178"/>
      <c r="R21" s="178"/>
      <c r="S21" s="179"/>
      <c r="T21" s="177"/>
      <c r="U21" s="178"/>
      <c r="V21" s="178"/>
      <c r="W21" s="178"/>
      <c r="X21" s="178"/>
      <c r="Y21" s="179"/>
    </row>
    <row r="22" spans="1:25" s="15" customFormat="1" ht="30" customHeight="1">
      <c r="A22" s="123" t="s">
        <v>58</v>
      </c>
      <c r="B22" s="109" t="s">
        <v>8</v>
      </c>
      <c r="C22" s="1048" t="s">
        <v>146</v>
      </c>
      <c r="D22" s="1048"/>
      <c r="E22" s="1049"/>
      <c r="F22" s="57"/>
      <c r="G22" s="88">
        <f>AVERAGE(G23,G27)</f>
        <v>3.5</v>
      </c>
      <c r="H22" s="169">
        <f>H23</f>
        <v>4.8294302095579935</v>
      </c>
      <c r="I22" s="170">
        <f>I23</f>
        <v>5.0263480392156863</v>
      </c>
      <c r="J22" s="885"/>
      <c r="K22" s="885"/>
      <c r="L22" s="170">
        <f t="shared" ref="L22:M22" si="20">L23</f>
        <v>4.8161220434359047</v>
      </c>
      <c r="M22" s="171">
        <f t="shared" si="20"/>
        <v>4.6322245288170594</v>
      </c>
      <c r="N22" s="169">
        <f>N23</f>
        <v>5</v>
      </c>
      <c r="O22" s="170">
        <f>O23</f>
        <v>5</v>
      </c>
      <c r="P22" s="885"/>
      <c r="Q22" s="885"/>
      <c r="R22" s="170">
        <f t="shared" ref="R22" si="21">R23</f>
        <v>5</v>
      </c>
      <c r="S22" s="171">
        <f t="shared" ref="S22" si="22">S23</f>
        <v>5</v>
      </c>
      <c r="T22" s="169">
        <f>T23</f>
        <v>0.97096783951547438</v>
      </c>
      <c r="U22" s="170">
        <f>U23</f>
        <v>0.69691913591716703</v>
      </c>
      <c r="V22" s="885"/>
      <c r="W22" s="885"/>
      <c r="X22" s="170">
        <f t="shared" ref="X22" si="23">X23</f>
        <v>0.99402241316087758</v>
      </c>
      <c r="Y22" s="171">
        <f t="shared" ref="Y22" si="24">Y23</f>
        <v>1.1060341610254181</v>
      </c>
    </row>
    <row r="23" spans="1:25" s="15" customFormat="1" ht="39" customHeight="1">
      <c r="A23" s="125" t="s">
        <v>59</v>
      </c>
      <c r="B23" s="44"/>
      <c r="C23" s="230">
        <v>2.1</v>
      </c>
      <c r="D23" s="76" t="s">
        <v>147</v>
      </c>
      <c r="E23" s="61"/>
      <c r="F23" s="54"/>
      <c r="G23" s="54">
        <v>4</v>
      </c>
      <c r="H23" s="180">
        <f>AVERAGE(H24:H26)</f>
        <v>4.8294302095579935</v>
      </c>
      <c r="I23" s="181">
        <f>AVERAGE(I24:I26)</f>
        <v>5.0263480392156863</v>
      </c>
      <c r="J23" s="885"/>
      <c r="K23" s="885"/>
      <c r="L23" s="181">
        <f t="shared" ref="L23" si="25">AVERAGE(L24:L26)</f>
        <v>4.8161220434359047</v>
      </c>
      <c r="M23" s="175">
        <f>AVERAGE(M24:M26)</f>
        <v>4.6322245288170594</v>
      </c>
      <c r="N23" s="180">
        <f>AVERAGE(N24:N26)</f>
        <v>5</v>
      </c>
      <c r="O23" s="181">
        <f>AVERAGE(O24:O26)</f>
        <v>5</v>
      </c>
      <c r="P23" s="885"/>
      <c r="Q23" s="885"/>
      <c r="R23" s="181">
        <f t="shared" ref="R23" si="26">AVERAGE(R24:R26)</f>
        <v>5</v>
      </c>
      <c r="S23" s="175">
        <f>AVERAGE(S24:S26)</f>
        <v>5</v>
      </c>
      <c r="T23" s="180">
        <f>AVERAGE(T24:T26)</f>
        <v>0.97096783951547438</v>
      </c>
      <c r="U23" s="181">
        <f>AVERAGE(U24:U26)</f>
        <v>0.69691913591716703</v>
      </c>
      <c r="V23" s="885"/>
      <c r="W23" s="885"/>
      <c r="X23" s="181">
        <f t="shared" ref="X23" si="27">AVERAGE(X24:X26)</f>
        <v>0.99402241316087758</v>
      </c>
      <c r="Y23" s="175">
        <f>AVERAGE(Y24:Y26)</f>
        <v>1.1060341610254181</v>
      </c>
    </row>
    <row r="24" spans="1:25" s="15" customFormat="1" ht="36.75" customHeight="1">
      <c r="A24" s="125" t="s">
        <v>60</v>
      </c>
      <c r="B24" s="44"/>
      <c r="C24" s="230"/>
      <c r="D24" s="76"/>
      <c r="E24" s="61" t="s">
        <v>148</v>
      </c>
      <c r="F24" s="54" t="s">
        <v>314</v>
      </c>
      <c r="G24" s="247"/>
      <c r="H24" s="180">
        <v>5.614021268215831</v>
      </c>
      <c r="I24" s="181">
        <v>5.735294117647058</v>
      </c>
      <c r="J24" s="885"/>
      <c r="K24" s="885"/>
      <c r="L24" s="181">
        <v>5.6667445664874974</v>
      </c>
      <c r="M24" s="175">
        <v>5.4336882865440455</v>
      </c>
      <c r="N24" s="180">
        <v>6</v>
      </c>
      <c r="O24" s="181">
        <v>6</v>
      </c>
      <c r="P24" s="885"/>
      <c r="Q24" s="885"/>
      <c r="R24" s="181">
        <v>6</v>
      </c>
      <c r="S24" s="175">
        <v>6</v>
      </c>
      <c r="T24" s="180">
        <v>0.70006545456228808</v>
      </c>
      <c r="U24" s="181">
        <v>0.61642269829723428</v>
      </c>
      <c r="V24" s="885"/>
      <c r="W24" s="885"/>
      <c r="X24" s="181">
        <v>0.57439539294380948</v>
      </c>
      <c r="Y24" s="175">
        <v>0.861838455536037</v>
      </c>
    </row>
    <row r="25" spans="1:25" s="15" customFormat="1" ht="36.75" customHeight="1">
      <c r="A25" s="125" t="s">
        <v>60</v>
      </c>
      <c r="B25" s="44"/>
      <c r="C25" s="230"/>
      <c r="D25" s="76"/>
      <c r="E25" s="61" t="s">
        <v>149</v>
      </c>
      <c r="F25" s="54" t="s">
        <v>315</v>
      </c>
      <c r="G25" s="247"/>
      <c r="H25" s="180">
        <v>3.9278764083304885</v>
      </c>
      <c r="I25" s="181">
        <v>4.3437500000000009</v>
      </c>
      <c r="J25" s="885"/>
      <c r="K25" s="885"/>
      <c r="L25" s="181">
        <v>3.6147601476014759</v>
      </c>
      <c r="M25" s="175">
        <v>3.8162475822050284</v>
      </c>
      <c r="N25" s="180">
        <v>4</v>
      </c>
      <c r="O25" s="181">
        <v>4</v>
      </c>
      <c r="P25" s="885"/>
      <c r="Q25" s="885"/>
      <c r="R25" s="181">
        <v>4</v>
      </c>
      <c r="S25" s="175">
        <v>4</v>
      </c>
      <c r="T25" s="180">
        <v>1.3102575151257334</v>
      </c>
      <c r="U25" s="181">
        <v>0.89895985163548453</v>
      </c>
      <c r="V25" s="885"/>
      <c r="W25" s="885"/>
      <c r="X25" s="181">
        <v>1.5379777744130856</v>
      </c>
      <c r="Y25" s="175">
        <v>1.3321397729163003</v>
      </c>
    </row>
    <row r="26" spans="1:25" s="55" customFormat="1" ht="33" customHeight="1">
      <c r="A26" s="125" t="s">
        <v>60</v>
      </c>
      <c r="B26" s="44"/>
      <c r="C26" s="230"/>
      <c r="D26" s="76"/>
      <c r="E26" s="141" t="s">
        <v>150</v>
      </c>
      <c r="F26" s="54" t="s">
        <v>316</v>
      </c>
      <c r="G26" s="247"/>
      <c r="H26" s="180">
        <v>4.9463929521276588</v>
      </c>
      <c r="I26" s="181">
        <v>5</v>
      </c>
      <c r="J26" s="885"/>
      <c r="K26" s="885"/>
      <c r="L26" s="181">
        <v>5.1668614162187421</v>
      </c>
      <c r="M26" s="175">
        <v>4.6467377177021065</v>
      </c>
      <c r="N26" s="180">
        <v>5</v>
      </c>
      <c r="O26" s="181">
        <v>5</v>
      </c>
      <c r="P26" s="885"/>
      <c r="Q26" s="885"/>
      <c r="R26" s="181">
        <v>5</v>
      </c>
      <c r="S26" s="175">
        <v>5</v>
      </c>
      <c r="T26" s="180">
        <v>0.90258054885840189</v>
      </c>
      <c r="U26" s="181">
        <v>0.57537485781878239</v>
      </c>
      <c r="V26" s="885"/>
      <c r="W26" s="885"/>
      <c r="X26" s="181">
        <v>0.86969407212573746</v>
      </c>
      <c r="Y26" s="175">
        <v>1.124124254623917</v>
      </c>
    </row>
    <row r="27" spans="1:25" s="15" customFormat="1" ht="43.5" customHeight="1">
      <c r="A27" s="964" t="s">
        <v>59</v>
      </c>
      <c r="B27" s="965"/>
      <c r="C27" s="966">
        <v>2.2000000000000002</v>
      </c>
      <c r="D27" s="967" t="s">
        <v>123</v>
      </c>
      <c r="E27" s="968"/>
      <c r="F27" s="969"/>
      <c r="G27" s="969">
        <v>3</v>
      </c>
      <c r="H27" s="970"/>
      <c r="I27" s="971"/>
      <c r="J27" s="971"/>
      <c r="K27" s="971"/>
      <c r="L27" s="972"/>
      <c r="M27" s="973"/>
      <c r="N27" s="970"/>
      <c r="O27" s="971"/>
      <c r="P27" s="971"/>
      <c r="Q27" s="971"/>
      <c r="R27" s="972"/>
      <c r="S27" s="973"/>
      <c r="T27" s="970"/>
      <c r="U27" s="971"/>
      <c r="V27" s="971"/>
      <c r="W27" s="971"/>
      <c r="X27" s="972"/>
      <c r="Y27" s="973"/>
    </row>
    <row r="28" spans="1:25" s="15" customFormat="1" ht="22.5" customHeight="1">
      <c r="A28" s="974" t="s">
        <v>58</v>
      </c>
      <c r="B28" s="975" t="s">
        <v>124</v>
      </c>
      <c r="C28" s="976" t="s">
        <v>125</v>
      </c>
      <c r="D28" s="977"/>
      <c r="E28" s="978"/>
      <c r="F28" s="979"/>
      <c r="G28" s="979">
        <v>3</v>
      </c>
      <c r="H28" s="970"/>
      <c r="I28" s="971"/>
      <c r="J28" s="971"/>
      <c r="K28" s="971"/>
      <c r="L28" s="972"/>
      <c r="M28" s="973"/>
      <c r="N28" s="970"/>
      <c r="O28" s="971"/>
      <c r="P28" s="971"/>
      <c r="Q28" s="971"/>
      <c r="R28" s="972"/>
      <c r="S28" s="973"/>
      <c r="T28" s="970"/>
      <c r="U28" s="971"/>
      <c r="V28" s="971"/>
      <c r="W28" s="971"/>
      <c r="X28" s="972"/>
      <c r="Y28" s="973"/>
    </row>
    <row r="29" spans="1:25" s="15" customFormat="1" ht="30" customHeight="1">
      <c r="A29" s="964" t="s">
        <v>59</v>
      </c>
      <c r="B29" s="965"/>
      <c r="C29" s="966">
        <v>3.1</v>
      </c>
      <c r="D29" s="980" t="s">
        <v>151</v>
      </c>
      <c r="E29" s="981"/>
      <c r="F29" s="969"/>
      <c r="G29" s="969">
        <v>3</v>
      </c>
      <c r="H29" s="970"/>
      <c r="I29" s="971"/>
      <c r="J29" s="971"/>
      <c r="K29" s="971"/>
      <c r="L29" s="972"/>
      <c r="M29" s="973"/>
      <c r="N29" s="970"/>
      <c r="O29" s="971"/>
      <c r="P29" s="971"/>
      <c r="Q29" s="971"/>
      <c r="R29" s="972"/>
      <c r="S29" s="973"/>
      <c r="T29" s="970"/>
      <c r="U29" s="971"/>
      <c r="V29" s="971"/>
      <c r="W29" s="971"/>
      <c r="X29" s="972"/>
      <c r="Y29" s="973"/>
    </row>
    <row r="30" spans="1:25" s="15" customFormat="1" ht="52.5" customHeight="1">
      <c r="A30" s="964" t="s">
        <v>59</v>
      </c>
      <c r="B30" s="965"/>
      <c r="C30" s="966">
        <v>3.2</v>
      </c>
      <c r="D30" s="980" t="s">
        <v>152</v>
      </c>
      <c r="E30" s="981"/>
      <c r="F30" s="969"/>
      <c r="G30" s="969">
        <v>3</v>
      </c>
      <c r="H30" s="970"/>
      <c r="I30" s="971"/>
      <c r="J30" s="971"/>
      <c r="K30" s="971"/>
      <c r="L30" s="972"/>
      <c r="M30" s="973"/>
      <c r="N30" s="970"/>
      <c r="O30" s="971"/>
      <c r="P30" s="971"/>
      <c r="Q30" s="971"/>
      <c r="R30" s="972"/>
      <c r="S30" s="973"/>
      <c r="T30" s="970"/>
      <c r="U30" s="971"/>
      <c r="V30" s="971"/>
      <c r="W30" s="971"/>
      <c r="X30" s="972"/>
      <c r="Y30" s="973"/>
    </row>
    <row r="31" spans="1:25" s="15" customFormat="1" ht="36.75" customHeight="1">
      <c r="A31" s="123" t="s">
        <v>58</v>
      </c>
      <c r="B31" s="109" t="s">
        <v>9</v>
      </c>
      <c r="C31" s="1048" t="s">
        <v>130</v>
      </c>
      <c r="D31" s="1055"/>
      <c r="E31" s="1056"/>
      <c r="F31" s="89"/>
      <c r="G31" s="88">
        <f>AVERAGE(G32,G33,G35)</f>
        <v>4.333333333333333</v>
      </c>
      <c r="H31" s="169">
        <f>AVERAGE(H32:H35)</f>
        <v>4.4703340932063131</v>
      </c>
      <c r="I31" s="170">
        <f t="shared" ref="I31:M31" si="28">AVERAGE(I32:I35)</f>
        <v>4.2108598929251109</v>
      </c>
      <c r="J31" s="170">
        <f t="shared" si="28"/>
        <v>4.630614921143188</v>
      </c>
      <c r="K31" s="170">
        <f t="shared" si="28"/>
        <v>4.7075266696371516</v>
      </c>
      <c r="L31" s="170">
        <f t="shared" si="28"/>
        <v>4.5750175274596874</v>
      </c>
      <c r="M31" s="171">
        <f t="shared" si="28"/>
        <v>4.3300865239679531</v>
      </c>
      <c r="N31" s="169">
        <f>AVERAGE(N32:N35)</f>
        <v>4.5</v>
      </c>
      <c r="O31" s="170">
        <f t="shared" ref="O31" si="29">AVERAGE(O32:O35)</f>
        <v>4.25</v>
      </c>
      <c r="P31" s="170">
        <f t="shared" ref="P31" si="30">AVERAGE(P32:P35)</f>
        <v>4.5</v>
      </c>
      <c r="Q31" s="170">
        <f t="shared" ref="Q31" si="31">AVERAGE(Q32:Q35)</f>
        <v>4.5</v>
      </c>
      <c r="R31" s="170">
        <f t="shared" ref="R31" si="32">AVERAGE(R32:R35)</f>
        <v>4.5</v>
      </c>
      <c r="S31" s="171">
        <f t="shared" ref="S31" si="33">AVERAGE(S32:S35)</f>
        <v>4.25</v>
      </c>
      <c r="T31" s="169">
        <f>AVERAGE(T32:T35)</f>
        <v>0.91694518959622284</v>
      </c>
      <c r="U31" s="170">
        <f t="shared" ref="U31" si="34">AVERAGE(U32:U35)</f>
        <v>0.78973663349920598</v>
      </c>
      <c r="V31" s="170">
        <f t="shared" ref="V31" si="35">AVERAGE(V32:V35)</f>
        <v>0.71336065761053435</v>
      </c>
      <c r="W31" s="170">
        <f t="shared" ref="W31" si="36">AVERAGE(W32:W35)</f>
        <v>1.0630782267122367</v>
      </c>
      <c r="X31" s="170">
        <f t="shared" ref="X31" si="37">AVERAGE(X32:X35)</f>
        <v>0.8630277754013076</v>
      </c>
      <c r="Y31" s="171">
        <f t="shared" ref="Y31" si="38">AVERAGE(Y32:Y35)</f>
        <v>1.0148999490181501</v>
      </c>
    </row>
    <row r="32" spans="1:25" s="15" customFormat="1" ht="27.75" customHeight="1">
      <c r="A32" s="125" t="s">
        <v>59</v>
      </c>
      <c r="B32" s="44"/>
      <c r="C32" s="230">
        <v>4.0999999999999996</v>
      </c>
      <c r="D32" s="70" t="s">
        <v>89</v>
      </c>
      <c r="E32" s="59" t="s">
        <v>157</v>
      </c>
      <c r="F32" s="67" t="s">
        <v>317</v>
      </c>
      <c r="G32" s="67">
        <v>5</v>
      </c>
      <c r="H32" s="180">
        <v>4.762648993520946</v>
      </c>
      <c r="I32" s="181">
        <v>4.4242424242424248</v>
      </c>
      <c r="J32" s="181">
        <v>4.8116187253243083</v>
      </c>
      <c r="K32" s="174">
        <v>4.989848914069877</v>
      </c>
      <c r="L32" s="174">
        <v>4.8165459219443791</v>
      </c>
      <c r="M32" s="175">
        <v>4.7727500000000003</v>
      </c>
      <c r="N32" s="180">
        <v>5</v>
      </c>
      <c r="O32" s="181">
        <v>4</v>
      </c>
      <c r="P32" s="181">
        <v>5</v>
      </c>
      <c r="Q32" s="174">
        <v>5</v>
      </c>
      <c r="R32" s="174">
        <v>5</v>
      </c>
      <c r="S32" s="175">
        <v>5</v>
      </c>
      <c r="T32" s="180">
        <v>0.81769147049293345</v>
      </c>
      <c r="U32" s="181">
        <v>0.78922580359346672</v>
      </c>
      <c r="V32" s="181">
        <v>0.60231737346182512</v>
      </c>
      <c r="W32" s="174">
        <v>0.96787913259138503</v>
      </c>
      <c r="X32" s="174">
        <v>0.79436104114050232</v>
      </c>
      <c r="Y32" s="175">
        <v>0.79201621163154201</v>
      </c>
    </row>
    <row r="33" spans="1:25" s="15" customFormat="1" ht="31.5" customHeight="1">
      <c r="A33" s="125" t="s">
        <v>59</v>
      </c>
      <c r="B33" s="44"/>
      <c r="C33" s="230">
        <v>4.2</v>
      </c>
      <c r="D33" s="74" t="s">
        <v>92</v>
      </c>
      <c r="E33" s="59" t="s">
        <v>154</v>
      </c>
      <c r="F33" s="67" t="s">
        <v>318</v>
      </c>
      <c r="G33" s="67">
        <v>3</v>
      </c>
      <c r="H33" s="180">
        <v>4.1415635545556766</v>
      </c>
      <c r="I33" s="181">
        <v>3.6956521739130439</v>
      </c>
      <c r="J33" s="181">
        <v>4.2291810048176188</v>
      </c>
      <c r="K33" s="174">
        <v>4.4252044252044263</v>
      </c>
      <c r="L33" s="174">
        <v>4.2500584248656228</v>
      </c>
      <c r="M33" s="175">
        <v>3.970330601864934</v>
      </c>
      <c r="N33" s="180">
        <v>4</v>
      </c>
      <c r="O33" s="181">
        <v>4</v>
      </c>
      <c r="P33" s="181">
        <v>4</v>
      </c>
      <c r="Q33" s="174">
        <v>4</v>
      </c>
      <c r="R33" s="174">
        <v>4</v>
      </c>
      <c r="S33" s="175">
        <v>4</v>
      </c>
      <c r="T33" s="180">
        <v>0.96519417938210039</v>
      </c>
      <c r="U33" s="181">
        <v>0.55619367136670261</v>
      </c>
      <c r="V33" s="181">
        <v>0.79452991135622097</v>
      </c>
      <c r="W33" s="174">
        <v>1.1582773208330885</v>
      </c>
      <c r="X33" s="174">
        <v>0.89806330739564255</v>
      </c>
      <c r="Y33" s="175">
        <v>1.0692624108630318</v>
      </c>
    </row>
    <row r="34" spans="1:25" s="15" customFormat="1" ht="29.25" customHeight="1">
      <c r="A34" s="125" t="s">
        <v>59</v>
      </c>
      <c r="B34" s="44"/>
      <c r="C34" s="230">
        <v>4.3</v>
      </c>
      <c r="D34" s="74" t="s">
        <v>93</v>
      </c>
      <c r="E34" s="61" t="s">
        <v>155</v>
      </c>
      <c r="F34" s="54" t="s">
        <v>319</v>
      </c>
      <c r="G34" s="247"/>
      <c r="H34" s="180">
        <v>4.3847719298245655</v>
      </c>
      <c r="I34" s="181">
        <v>4.2592592592592586</v>
      </c>
      <c r="J34" s="181">
        <v>4.5312161674485747</v>
      </c>
      <c r="K34" s="885"/>
      <c r="L34" s="174">
        <v>4.5335358728674917</v>
      </c>
      <c r="M34" s="175">
        <v>4.2227488151658754</v>
      </c>
      <c r="N34" s="180">
        <v>4</v>
      </c>
      <c r="O34" s="181">
        <v>4</v>
      </c>
      <c r="P34" s="181">
        <v>4</v>
      </c>
      <c r="Q34" s="885"/>
      <c r="R34" s="174">
        <v>4</v>
      </c>
      <c r="S34" s="175">
        <v>4</v>
      </c>
      <c r="T34" s="180">
        <v>0.90367508423312182</v>
      </c>
      <c r="U34" s="181">
        <v>0.85561765218305064</v>
      </c>
      <c r="V34" s="181">
        <v>0.93319533784101893</v>
      </c>
      <c r="W34" s="885"/>
      <c r="X34" s="174">
        <v>0.79405206958886343</v>
      </c>
      <c r="Y34" s="175">
        <v>1.0229326263362444</v>
      </c>
    </row>
    <row r="35" spans="1:25" s="15" customFormat="1" ht="28.5" customHeight="1">
      <c r="A35" s="125" t="s">
        <v>59</v>
      </c>
      <c r="B35" s="44"/>
      <c r="C35" s="230">
        <v>4.4000000000000004</v>
      </c>
      <c r="D35" s="70" t="s">
        <v>153</v>
      </c>
      <c r="E35" s="138" t="s">
        <v>156</v>
      </c>
      <c r="F35" s="160" t="s">
        <v>320</v>
      </c>
      <c r="G35" s="160">
        <v>5</v>
      </c>
      <c r="H35" s="180">
        <v>4.5923518949240654</v>
      </c>
      <c r="I35" s="181">
        <v>4.4642857142857135</v>
      </c>
      <c r="J35" s="181">
        <v>4.95044378698225</v>
      </c>
      <c r="K35" s="885"/>
      <c r="L35" s="181">
        <v>4.6999298901612523</v>
      </c>
      <c r="M35" s="175">
        <v>4.354516678841005</v>
      </c>
      <c r="N35" s="180">
        <v>5</v>
      </c>
      <c r="O35" s="181">
        <v>5</v>
      </c>
      <c r="P35" s="181">
        <v>5</v>
      </c>
      <c r="Q35" s="885"/>
      <c r="R35" s="181">
        <v>5</v>
      </c>
      <c r="S35" s="175">
        <v>4</v>
      </c>
      <c r="T35" s="180">
        <v>0.98122002427673571</v>
      </c>
      <c r="U35" s="181">
        <v>0.95790940685360382</v>
      </c>
      <c r="V35" s="181">
        <v>0.52340000778307216</v>
      </c>
      <c r="W35" s="885"/>
      <c r="X35" s="181">
        <v>0.9656346834802223</v>
      </c>
      <c r="Y35" s="175">
        <v>1.1753885472417824</v>
      </c>
    </row>
    <row r="36" spans="1:25" s="15" customFormat="1" ht="17.25" customHeight="1">
      <c r="A36" s="126"/>
      <c r="B36" s="112" t="s">
        <v>94</v>
      </c>
      <c r="C36" s="232"/>
      <c r="D36" s="87"/>
      <c r="E36" s="142"/>
      <c r="F36" s="35"/>
      <c r="G36" s="35"/>
      <c r="H36" s="177"/>
      <c r="I36" s="182"/>
      <c r="J36" s="182"/>
      <c r="K36" s="182"/>
      <c r="L36" s="182"/>
      <c r="M36" s="183"/>
      <c r="N36" s="177"/>
      <c r="O36" s="182"/>
      <c r="P36" s="182"/>
      <c r="Q36" s="182"/>
      <c r="R36" s="182"/>
      <c r="S36" s="183"/>
      <c r="T36" s="177"/>
      <c r="U36" s="182"/>
      <c r="V36" s="182"/>
      <c r="W36" s="182"/>
      <c r="X36" s="182"/>
      <c r="Y36" s="183"/>
    </row>
    <row r="37" spans="1:25" s="15" customFormat="1" ht="26.25" customHeight="1">
      <c r="A37" s="123" t="s">
        <v>58</v>
      </c>
      <c r="B37" s="109" t="s">
        <v>10</v>
      </c>
      <c r="C37" s="231" t="s">
        <v>98</v>
      </c>
      <c r="D37" s="111"/>
      <c r="E37" s="115"/>
      <c r="F37" s="88"/>
      <c r="G37" s="88">
        <f>AVERAGE(G38:G39,G43,G44)</f>
        <v>4.75</v>
      </c>
      <c r="H37" s="169">
        <f>AVERAGE(H40,H43:H44)</f>
        <v>4.3844847196743295</v>
      </c>
      <c r="I37" s="170">
        <f t="shared" ref="I37:M37" si="39">AVERAGE(I40,I43:I44)</f>
        <v>4.5483870967741931</v>
      </c>
      <c r="J37" s="170">
        <f t="shared" si="39"/>
        <v>4.6688417618270792</v>
      </c>
      <c r="K37" s="170">
        <f>AVERAGE(K40,K43:K44)</f>
        <v>4.5786014819092529</v>
      </c>
      <c r="L37" s="170">
        <f t="shared" si="39"/>
        <v>4.4642725240464722</v>
      </c>
      <c r="M37" s="171">
        <f t="shared" si="39"/>
        <v>4.0547125184336119</v>
      </c>
      <c r="N37" s="169">
        <f>AVERAGE(N40,N43:N44)</f>
        <v>4.333333333333333</v>
      </c>
      <c r="O37" s="170">
        <f t="shared" ref="O37:P37" si="40">AVERAGE(O40,O43:O44)</f>
        <v>5</v>
      </c>
      <c r="P37" s="170">
        <f t="shared" si="40"/>
        <v>5</v>
      </c>
      <c r="Q37" s="170">
        <f>AVERAGE(Q40,Q43:Q44)</f>
        <v>4.75</v>
      </c>
      <c r="R37" s="170">
        <f t="shared" ref="R37:S37" si="41">AVERAGE(R40,R43:R44)</f>
        <v>4.833333333333333</v>
      </c>
      <c r="S37" s="171">
        <f t="shared" si="41"/>
        <v>4</v>
      </c>
      <c r="T37" s="169">
        <f>AVERAGE(T40,T43:T44)</f>
        <v>1.0782589771718152</v>
      </c>
      <c r="U37" s="170">
        <f t="shared" ref="U37:V37" si="42">AVERAGE(U40,U43:U44)</f>
        <v>0.50414853811018145</v>
      </c>
      <c r="V37" s="170">
        <f t="shared" si="42"/>
        <v>1.0791288520596176</v>
      </c>
      <c r="W37" s="170">
        <f>AVERAGE(W40,W43:W44)</f>
        <v>1.1876319170117573</v>
      </c>
      <c r="X37" s="170">
        <f t="shared" ref="X37:Y37" si="43">AVERAGE(X40,X43:X44)</f>
        <v>1.0185043985260041</v>
      </c>
      <c r="Y37" s="171">
        <f t="shared" si="43"/>
        <v>1.1817183717202033</v>
      </c>
    </row>
    <row r="38" spans="1:25" s="15" customFormat="1" ht="31.5" customHeight="1">
      <c r="A38" s="964" t="s">
        <v>59</v>
      </c>
      <c r="B38" s="965"/>
      <c r="C38" s="966">
        <v>5.0999999999999996</v>
      </c>
      <c r="D38" s="980" t="s">
        <v>158</v>
      </c>
      <c r="E38" s="981"/>
      <c r="F38" s="969"/>
      <c r="G38" s="969">
        <v>5</v>
      </c>
      <c r="H38" s="970"/>
      <c r="I38" s="971"/>
      <c r="J38" s="971"/>
      <c r="K38" s="971"/>
      <c r="L38" s="972"/>
      <c r="M38" s="973"/>
      <c r="N38" s="970"/>
      <c r="O38" s="971"/>
      <c r="P38" s="971"/>
      <c r="Q38" s="971"/>
      <c r="R38" s="972"/>
      <c r="S38" s="973"/>
      <c r="T38" s="970"/>
      <c r="U38" s="971"/>
      <c r="V38" s="971"/>
      <c r="W38" s="971"/>
      <c r="X38" s="972"/>
      <c r="Y38" s="973"/>
    </row>
    <row r="39" spans="1:25" s="15" customFormat="1" ht="48" customHeight="1">
      <c r="A39" s="964" t="s">
        <v>59</v>
      </c>
      <c r="B39" s="965"/>
      <c r="C39" s="966">
        <v>5.2</v>
      </c>
      <c r="D39" s="980" t="s">
        <v>159</v>
      </c>
      <c r="E39" s="981"/>
      <c r="F39" s="969"/>
      <c r="G39" s="969">
        <v>5</v>
      </c>
      <c r="H39" s="970"/>
      <c r="I39" s="971"/>
      <c r="J39" s="971"/>
      <c r="K39" s="971"/>
      <c r="L39" s="972"/>
      <c r="M39" s="973"/>
      <c r="N39" s="970"/>
      <c r="O39" s="971"/>
      <c r="P39" s="971"/>
      <c r="Q39" s="971"/>
      <c r="R39" s="972"/>
      <c r="S39" s="973"/>
      <c r="T39" s="970"/>
      <c r="U39" s="971"/>
      <c r="V39" s="971"/>
      <c r="W39" s="971"/>
      <c r="X39" s="972"/>
      <c r="Y39" s="973"/>
    </row>
    <row r="40" spans="1:25" s="15" customFormat="1" ht="56.25" customHeight="1">
      <c r="A40" s="125" t="s">
        <v>59</v>
      </c>
      <c r="B40" s="36"/>
      <c r="C40" s="230">
        <v>5.3</v>
      </c>
      <c r="D40" s="72" t="s">
        <v>160</v>
      </c>
      <c r="E40" s="61"/>
      <c r="F40" s="54"/>
      <c r="G40" s="247"/>
      <c r="H40" s="180">
        <f>AVERAGE(H41:H42)</f>
        <v>4.256844733894571</v>
      </c>
      <c r="I40" s="885"/>
      <c r="J40" s="885"/>
      <c r="K40" s="181">
        <f t="shared" ref="K40:M40" si="44">AVERAGE(K41:K42)</f>
        <v>4.3600946443115127</v>
      </c>
      <c r="L40" s="181">
        <f t="shared" si="44"/>
        <v>4.4668146763262442</v>
      </c>
      <c r="M40" s="175">
        <f t="shared" si="44"/>
        <v>3.9277963223076</v>
      </c>
      <c r="N40" s="180">
        <f>AVERAGE(N41:N42)</f>
        <v>4</v>
      </c>
      <c r="O40" s="885"/>
      <c r="P40" s="885"/>
      <c r="Q40" s="181">
        <f t="shared" ref="Q40" si="45">AVERAGE(Q41:Q42)</f>
        <v>4.5</v>
      </c>
      <c r="R40" s="181">
        <f t="shared" ref="R40" si="46">AVERAGE(R41:R42)</f>
        <v>4.5</v>
      </c>
      <c r="S40" s="175">
        <f t="shared" ref="S40" si="47">AVERAGE(S41:S42)</f>
        <v>4</v>
      </c>
      <c r="T40" s="180">
        <f>AVERAGE(T41:T42)</f>
        <v>1.1532076936938602</v>
      </c>
      <c r="U40" s="885"/>
      <c r="V40" s="885"/>
      <c r="W40" s="181">
        <f t="shared" ref="W40" si="48">AVERAGE(W41:W42)</f>
        <v>1.2393950933914248</v>
      </c>
      <c r="X40" s="181">
        <f t="shared" ref="X40" si="49">AVERAGE(X41:X42)</f>
        <v>0.91232956072578431</v>
      </c>
      <c r="Y40" s="175">
        <f t="shared" ref="Y40" si="50">AVERAGE(Y41:Y42)</f>
        <v>1.2287756934115666</v>
      </c>
    </row>
    <row r="41" spans="1:25" s="56" customFormat="1" ht="38.25" customHeight="1">
      <c r="A41" s="125" t="s">
        <v>60</v>
      </c>
      <c r="B41" s="36"/>
      <c r="C41" s="230"/>
      <c r="D41" s="82"/>
      <c r="E41" s="61" t="s">
        <v>165</v>
      </c>
      <c r="F41" s="54" t="s">
        <v>321</v>
      </c>
      <c r="G41" s="247"/>
      <c r="H41" s="180">
        <v>4.2543465839523318</v>
      </c>
      <c r="I41" s="885"/>
      <c r="J41" s="885"/>
      <c r="K41" s="181">
        <v>4.2472289156626513</v>
      </c>
      <c r="L41" s="181">
        <v>4.5167095115681235</v>
      </c>
      <c r="M41" s="175">
        <v>3.9683411826268968</v>
      </c>
      <c r="N41" s="180">
        <v>4</v>
      </c>
      <c r="O41" s="885"/>
      <c r="P41" s="885"/>
      <c r="Q41" s="181">
        <v>4</v>
      </c>
      <c r="R41" s="181">
        <v>4</v>
      </c>
      <c r="S41" s="175">
        <v>4</v>
      </c>
      <c r="T41" s="180">
        <v>1.1101560190658519</v>
      </c>
      <c r="U41" s="885"/>
      <c r="V41" s="885"/>
      <c r="W41" s="181">
        <v>1.2224588793639777</v>
      </c>
      <c r="X41" s="181">
        <v>0.91418787780889466</v>
      </c>
      <c r="Y41" s="175">
        <v>1.1383559139187782</v>
      </c>
    </row>
    <row r="42" spans="1:25" s="56" customFormat="1" ht="45.75" customHeight="1">
      <c r="A42" s="125" t="s">
        <v>60</v>
      </c>
      <c r="B42" s="36"/>
      <c r="C42" s="230"/>
      <c r="D42" s="82"/>
      <c r="E42" s="61" t="s">
        <v>166</v>
      </c>
      <c r="F42" s="54" t="s">
        <v>322</v>
      </c>
      <c r="G42" s="247"/>
      <c r="H42" s="180">
        <v>4.2593428838368093</v>
      </c>
      <c r="I42" s="885"/>
      <c r="J42" s="885"/>
      <c r="K42" s="181">
        <v>4.4729603729603742</v>
      </c>
      <c r="L42" s="181">
        <v>4.4169198410843649</v>
      </c>
      <c r="M42" s="175">
        <v>3.8872514619883036</v>
      </c>
      <c r="N42" s="180">
        <v>4</v>
      </c>
      <c r="O42" s="885"/>
      <c r="P42" s="885"/>
      <c r="Q42" s="181">
        <v>5</v>
      </c>
      <c r="R42" s="181">
        <v>5</v>
      </c>
      <c r="S42" s="175">
        <v>4</v>
      </c>
      <c r="T42" s="180">
        <v>1.1962593683218687</v>
      </c>
      <c r="U42" s="885"/>
      <c r="V42" s="885"/>
      <c r="W42" s="181">
        <v>1.256331307418872</v>
      </c>
      <c r="X42" s="181">
        <v>0.91047124364267396</v>
      </c>
      <c r="Y42" s="175">
        <v>1.3191954729043551</v>
      </c>
    </row>
    <row r="43" spans="1:25" s="56" customFormat="1" ht="51.75" customHeight="1">
      <c r="A43" s="125" t="s">
        <v>59</v>
      </c>
      <c r="B43" s="36"/>
      <c r="C43" s="230">
        <v>5.4</v>
      </c>
      <c r="D43" s="72" t="s">
        <v>161</v>
      </c>
      <c r="E43" s="138" t="s">
        <v>162</v>
      </c>
      <c r="F43" s="160" t="s">
        <v>323</v>
      </c>
      <c r="G43" s="160">
        <v>5</v>
      </c>
      <c r="H43" s="180">
        <v>4.5478467404212797</v>
      </c>
      <c r="I43" s="885"/>
      <c r="J43" s="181">
        <v>4.6688417618270792</v>
      </c>
      <c r="K43" s="181">
        <v>4.7971083195069939</v>
      </c>
      <c r="L43" s="181">
        <v>4.5505959336293529</v>
      </c>
      <c r="M43" s="175">
        <v>4.153282762228617</v>
      </c>
      <c r="N43" s="180">
        <v>5</v>
      </c>
      <c r="O43" s="885"/>
      <c r="P43" s="181">
        <v>5</v>
      </c>
      <c r="Q43" s="181">
        <v>5</v>
      </c>
      <c r="R43" s="181">
        <v>5</v>
      </c>
      <c r="S43" s="175">
        <v>4</v>
      </c>
      <c r="T43" s="180">
        <v>1.1291561471480698</v>
      </c>
      <c r="U43" s="885"/>
      <c r="V43" s="181">
        <v>1.0791288520596176</v>
      </c>
      <c r="W43" s="181">
        <v>1.1358687406320895</v>
      </c>
      <c r="X43" s="181">
        <v>1.0680143713379333</v>
      </c>
      <c r="Y43" s="175">
        <v>1.1718078235923275</v>
      </c>
    </row>
    <row r="44" spans="1:25" s="56" customFormat="1" ht="39.75" customHeight="1">
      <c r="A44" s="125" t="s">
        <v>59</v>
      </c>
      <c r="B44" s="36"/>
      <c r="C44" s="230">
        <v>5.5</v>
      </c>
      <c r="D44" s="73" t="s">
        <v>163</v>
      </c>
      <c r="E44" s="138" t="s">
        <v>164</v>
      </c>
      <c r="F44" s="160" t="s">
        <v>324</v>
      </c>
      <c r="G44" s="160">
        <v>4</v>
      </c>
      <c r="H44" s="180">
        <v>4.3487626847071388</v>
      </c>
      <c r="I44" s="181">
        <v>4.5483870967741931</v>
      </c>
      <c r="J44" s="885"/>
      <c r="K44" s="887"/>
      <c r="L44" s="181">
        <v>4.3754069621838205</v>
      </c>
      <c r="M44" s="175">
        <v>4.0830584707646178</v>
      </c>
      <c r="N44" s="180">
        <v>4</v>
      </c>
      <c r="O44" s="181">
        <v>5</v>
      </c>
      <c r="P44" s="885"/>
      <c r="Q44" s="887"/>
      <c r="R44" s="181">
        <v>5</v>
      </c>
      <c r="S44" s="175">
        <v>4</v>
      </c>
      <c r="T44" s="180">
        <v>0.95241309067351576</v>
      </c>
      <c r="U44" s="181">
        <v>0.50414853811018145</v>
      </c>
      <c r="V44" s="885"/>
      <c r="W44" s="887"/>
      <c r="X44" s="181">
        <v>1.0751692635142942</v>
      </c>
      <c r="Y44" s="175">
        <v>1.1445715981567157</v>
      </c>
    </row>
    <row r="45" spans="1:25" s="15" customFormat="1" ht="22.5" customHeight="1">
      <c r="A45" s="121" t="s">
        <v>99</v>
      </c>
      <c r="B45" s="107"/>
      <c r="C45" s="228"/>
      <c r="D45" s="113"/>
      <c r="E45" s="143"/>
      <c r="F45" s="90"/>
      <c r="G45" s="90"/>
      <c r="H45" s="184"/>
      <c r="I45" s="185"/>
      <c r="J45" s="185"/>
      <c r="K45" s="185"/>
      <c r="L45" s="186"/>
      <c r="M45" s="187"/>
      <c r="N45" s="184"/>
      <c r="O45" s="185"/>
      <c r="P45" s="185"/>
      <c r="Q45" s="185"/>
      <c r="R45" s="186"/>
      <c r="S45" s="187"/>
      <c r="T45" s="184"/>
      <c r="U45" s="185"/>
      <c r="V45" s="185"/>
      <c r="W45" s="185"/>
      <c r="X45" s="186"/>
      <c r="Y45" s="187"/>
    </row>
    <row r="46" spans="1:25" s="15" customFormat="1" ht="17.25" customHeight="1">
      <c r="A46" s="122"/>
      <c r="B46" s="34" t="s">
        <v>100</v>
      </c>
      <c r="C46" s="229"/>
      <c r="D46" s="87"/>
      <c r="E46" s="137"/>
      <c r="F46" s="85"/>
      <c r="G46" s="85"/>
      <c r="H46" s="177"/>
      <c r="I46" s="182"/>
      <c r="J46" s="182"/>
      <c r="K46" s="182"/>
      <c r="L46" s="182"/>
      <c r="M46" s="183"/>
      <c r="N46" s="177"/>
      <c r="O46" s="182"/>
      <c r="P46" s="182"/>
      <c r="Q46" s="182"/>
      <c r="R46" s="182"/>
      <c r="S46" s="183"/>
      <c r="T46" s="177"/>
      <c r="U46" s="182"/>
      <c r="V46" s="182"/>
      <c r="W46" s="182"/>
      <c r="X46" s="182"/>
      <c r="Y46" s="183"/>
    </row>
    <row r="47" spans="1:25" s="15" customFormat="1" ht="23.25" customHeight="1">
      <c r="A47" s="123" t="s">
        <v>58</v>
      </c>
      <c r="B47" s="109" t="s">
        <v>11</v>
      </c>
      <c r="C47" s="1048" t="s">
        <v>167</v>
      </c>
      <c r="D47" s="1048"/>
      <c r="E47" s="1049"/>
      <c r="F47" s="57"/>
      <c r="G47" s="245">
        <v>3</v>
      </c>
      <c r="H47" s="205">
        <f>AVERAGE(H48,H51)</f>
        <v>4.1766325429191511</v>
      </c>
      <c r="I47" s="206">
        <f t="shared" ref="I47:Y47" si="51">AVERAGE(I48,I51)</f>
        <v>4.1795977011494259</v>
      </c>
      <c r="J47" s="206">
        <f t="shared" si="51"/>
        <v>4.4611197511664074</v>
      </c>
      <c r="K47" s="206">
        <f t="shared" si="51"/>
        <v>4.6412729026036628</v>
      </c>
      <c r="L47" s="206">
        <f>AVERAGE(L48,L51)</f>
        <v>4.4832904884318756</v>
      </c>
      <c r="M47" s="244">
        <f t="shared" si="51"/>
        <v>4.2892523364485982</v>
      </c>
      <c r="N47" s="205">
        <f>AVERAGE(N48,N51)</f>
        <v>4</v>
      </c>
      <c r="O47" s="206">
        <f t="shared" si="51"/>
        <v>4.25</v>
      </c>
      <c r="P47" s="206">
        <f>AVERAGE(P48,P51)</f>
        <v>5</v>
      </c>
      <c r="Q47" s="206">
        <f t="shared" si="51"/>
        <v>5</v>
      </c>
      <c r="R47" s="206">
        <f>AVERAGE(R48,R51)</f>
        <v>5</v>
      </c>
      <c r="S47" s="244">
        <f t="shared" si="51"/>
        <v>4</v>
      </c>
      <c r="T47" s="205">
        <f t="shared" si="51"/>
        <v>1.0138650539726637</v>
      </c>
      <c r="U47" s="206">
        <f t="shared" si="51"/>
        <v>0.96323479692162839</v>
      </c>
      <c r="V47" s="206">
        <f>AVERAGE(V48,V51)</f>
        <v>0.88110146734593453</v>
      </c>
      <c r="W47" s="206">
        <f t="shared" si="51"/>
        <v>1.1947486876530884</v>
      </c>
      <c r="X47" s="206">
        <f t="shared" si="51"/>
        <v>1.204259337827764</v>
      </c>
      <c r="Y47" s="244">
        <f t="shared" si="51"/>
        <v>1.0082874249162654</v>
      </c>
    </row>
    <row r="48" spans="1:25" s="15" customFormat="1" ht="30" customHeight="1">
      <c r="A48" s="125" t="s">
        <v>59</v>
      </c>
      <c r="B48" s="44"/>
      <c r="C48" s="230">
        <v>6.1</v>
      </c>
      <c r="D48" s="74" t="s">
        <v>168</v>
      </c>
      <c r="E48" s="62"/>
      <c r="F48" s="91"/>
      <c r="G48" s="91">
        <v>3</v>
      </c>
      <c r="H48" s="172">
        <f>AVERAGE(H49:H50)</f>
        <v>3.8591954022988508</v>
      </c>
      <c r="I48" s="181">
        <f>AVERAGE(I49:I50)</f>
        <v>3.8591954022988508</v>
      </c>
      <c r="J48" s="885"/>
      <c r="K48" s="885"/>
      <c r="L48" s="887"/>
      <c r="M48" s="886"/>
      <c r="N48" s="172">
        <f>AVERAGE(N49:N50)</f>
        <v>3.5</v>
      </c>
      <c r="O48" s="181">
        <f>AVERAGE(O49:O50)</f>
        <v>3.5</v>
      </c>
      <c r="P48" s="885"/>
      <c r="Q48" s="885"/>
      <c r="R48" s="887"/>
      <c r="S48" s="886"/>
      <c r="T48" s="172">
        <f>AVERAGE(T49:T50)</f>
        <v>0.99811992624211154</v>
      </c>
      <c r="U48" s="181">
        <f>AVERAGE(U49:U50)</f>
        <v>0.99811992624211154</v>
      </c>
      <c r="V48" s="885"/>
      <c r="W48" s="885"/>
      <c r="X48" s="887"/>
      <c r="Y48" s="886"/>
    </row>
    <row r="49" spans="1:25" s="15" customFormat="1" ht="27" customHeight="1">
      <c r="A49" s="125" t="s">
        <v>60</v>
      </c>
      <c r="B49" s="44"/>
      <c r="C49" s="230"/>
      <c r="D49" s="76"/>
      <c r="E49" s="59" t="s">
        <v>170</v>
      </c>
      <c r="F49" s="67" t="s">
        <v>325</v>
      </c>
      <c r="G49" s="247"/>
      <c r="H49" s="172">
        <v>3.5517241379310351</v>
      </c>
      <c r="I49" s="181">
        <v>3.5517241379310351</v>
      </c>
      <c r="J49" s="885"/>
      <c r="K49" s="885"/>
      <c r="L49" s="887"/>
      <c r="M49" s="886"/>
      <c r="N49" s="172">
        <v>3</v>
      </c>
      <c r="O49" s="181">
        <v>3</v>
      </c>
      <c r="P49" s="885"/>
      <c r="Q49" s="885"/>
      <c r="R49" s="887"/>
      <c r="S49" s="886"/>
      <c r="T49" s="172">
        <v>1.0169807756902449</v>
      </c>
      <c r="U49" s="181">
        <v>1.0169807756902449</v>
      </c>
      <c r="V49" s="885"/>
      <c r="W49" s="885"/>
      <c r="X49" s="887"/>
      <c r="Y49" s="886"/>
    </row>
    <row r="50" spans="1:25" s="15" customFormat="1" ht="30" customHeight="1">
      <c r="A50" s="125" t="s">
        <v>60</v>
      </c>
      <c r="B50" s="44"/>
      <c r="C50" s="230"/>
      <c r="D50" s="76"/>
      <c r="E50" s="59" t="s">
        <v>171</v>
      </c>
      <c r="F50" s="67" t="s">
        <v>326</v>
      </c>
      <c r="G50" s="247"/>
      <c r="H50" s="172">
        <v>4.1666666666666661</v>
      </c>
      <c r="I50" s="181">
        <v>4.1666666666666661</v>
      </c>
      <c r="J50" s="885"/>
      <c r="K50" s="885"/>
      <c r="L50" s="887"/>
      <c r="M50" s="886"/>
      <c r="N50" s="172">
        <v>4</v>
      </c>
      <c r="O50" s="181">
        <v>4</v>
      </c>
      <c r="P50" s="885"/>
      <c r="Q50" s="885"/>
      <c r="R50" s="887"/>
      <c r="S50" s="886"/>
      <c r="T50" s="172">
        <v>0.97925907679397817</v>
      </c>
      <c r="U50" s="181">
        <v>0.97925907679397817</v>
      </c>
      <c r="V50" s="885"/>
      <c r="W50" s="885"/>
      <c r="X50" s="887"/>
      <c r="Y50" s="886"/>
    </row>
    <row r="51" spans="1:25" s="15" customFormat="1" ht="28.5" customHeight="1">
      <c r="A51" s="125" t="s">
        <v>59</v>
      </c>
      <c r="B51" s="44"/>
      <c r="C51" s="230">
        <v>6.2</v>
      </c>
      <c r="D51" s="74" t="s">
        <v>169</v>
      </c>
      <c r="E51" s="139"/>
      <c r="F51" s="92"/>
      <c r="G51" s="247"/>
      <c r="H51" s="172">
        <f t="shared" ref="H51:M51" si="52">AVERAGE(H52:H53)</f>
        <v>4.4940696835394522</v>
      </c>
      <c r="I51" s="181">
        <f>AVERAGE(I52:I53)</f>
        <v>4.5</v>
      </c>
      <c r="J51" s="181">
        <f t="shared" si="52"/>
        <v>4.4611197511664074</v>
      </c>
      <c r="K51" s="174">
        <f t="shared" si="52"/>
        <v>4.6412729026036628</v>
      </c>
      <c r="L51" s="181">
        <f t="shared" si="52"/>
        <v>4.4832904884318756</v>
      </c>
      <c r="M51" s="175">
        <f t="shared" si="52"/>
        <v>4.2892523364485982</v>
      </c>
      <c r="N51" s="172">
        <f t="shared" ref="N51" si="53">AVERAGE(N52:N53)</f>
        <v>4.5</v>
      </c>
      <c r="O51" s="181">
        <f>AVERAGE(O52:O53)</f>
        <v>5</v>
      </c>
      <c r="P51" s="181">
        <f>AVERAGE(P52:P53)</f>
        <v>5</v>
      </c>
      <c r="Q51" s="174">
        <f t="shared" ref="Q51" si="54">AVERAGE(Q52:Q53)</f>
        <v>5</v>
      </c>
      <c r="R51" s="181">
        <f t="shared" ref="R51" si="55">AVERAGE(R52:R53)</f>
        <v>5</v>
      </c>
      <c r="S51" s="175">
        <f t="shared" ref="S51" si="56">AVERAGE(S52:S53)</f>
        <v>4</v>
      </c>
      <c r="T51" s="172">
        <f t="shared" ref="T51" si="57">AVERAGE(T52:T53)</f>
        <v>1.0296101817032159</v>
      </c>
      <c r="U51" s="181">
        <f>AVERAGE(U52:U53)</f>
        <v>0.92834966760114512</v>
      </c>
      <c r="V51" s="181">
        <f t="shared" ref="V51" si="58">AVERAGE(V52:V53)</f>
        <v>0.88110146734593453</v>
      </c>
      <c r="W51" s="174">
        <f t="shared" ref="W51" si="59">AVERAGE(W52:W53)</f>
        <v>1.1947486876530884</v>
      </c>
      <c r="X51" s="181">
        <f t="shared" ref="X51" si="60">AVERAGE(X52:X53)</f>
        <v>1.204259337827764</v>
      </c>
      <c r="Y51" s="175">
        <f t="shared" ref="Y51" si="61">AVERAGE(Y52:Y53)</f>
        <v>1.0082874249162654</v>
      </c>
    </row>
    <row r="52" spans="1:25" s="15" customFormat="1" ht="29.25" customHeight="1">
      <c r="A52" s="125" t="s">
        <v>60</v>
      </c>
      <c r="B52" s="44"/>
      <c r="C52" s="230"/>
      <c r="D52" s="27"/>
      <c r="E52" s="144" t="s">
        <v>172</v>
      </c>
      <c r="F52" s="93" t="s">
        <v>327</v>
      </c>
      <c r="G52" s="247"/>
      <c r="H52" s="172">
        <v>4.4821300929235175</v>
      </c>
      <c r="I52" s="181">
        <v>4.5</v>
      </c>
      <c r="J52" s="181">
        <v>4.4611197511664074</v>
      </c>
      <c r="K52" s="885"/>
      <c r="L52" s="887"/>
      <c r="M52" s="886"/>
      <c r="N52" s="172">
        <v>5</v>
      </c>
      <c r="O52" s="181">
        <v>5</v>
      </c>
      <c r="P52" s="181">
        <v>5</v>
      </c>
      <c r="Q52" s="885"/>
      <c r="R52" s="887"/>
      <c r="S52" s="886"/>
      <c r="T52" s="172">
        <v>0.89893323982788531</v>
      </c>
      <c r="U52" s="181">
        <v>0.92834966760114512</v>
      </c>
      <c r="V52" s="181">
        <v>0.88110146734593453</v>
      </c>
      <c r="W52" s="885"/>
      <c r="X52" s="887"/>
      <c r="Y52" s="886"/>
    </row>
    <row r="53" spans="1:25" s="15" customFormat="1" ht="30" customHeight="1">
      <c r="A53" s="125" t="s">
        <v>60</v>
      </c>
      <c r="B53" s="44"/>
      <c r="C53" s="230"/>
      <c r="D53" s="27"/>
      <c r="E53" s="59" t="s">
        <v>427</v>
      </c>
      <c r="F53" s="67" t="s">
        <v>328</v>
      </c>
      <c r="G53" s="247"/>
      <c r="H53" s="172">
        <v>4.506009274155387</v>
      </c>
      <c r="I53" s="885"/>
      <c r="J53" s="885"/>
      <c r="K53" s="174">
        <v>4.6412729026036628</v>
      </c>
      <c r="L53" s="181">
        <v>4.4832904884318756</v>
      </c>
      <c r="M53" s="175">
        <v>4.2892523364485982</v>
      </c>
      <c r="N53" s="172">
        <v>4</v>
      </c>
      <c r="O53" s="885"/>
      <c r="P53" s="885"/>
      <c r="Q53" s="174">
        <v>5</v>
      </c>
      <c r="R53" s="181">
        <v>5</v>
      </c>
      <c r="S53" s="175">
        <v>4</v>
      </c>
      <c r="T53" s="188">
        <v>1.1602871235785464</v>
      </c>
      <c r="U53" s="885"/>
      <c r="V53" s="885"/>
      <c r="W53" s="174">
        <v>1.1947486876530884</v>
      </c>
      <c r="X53" s="181">
        <v>1.204259337827764</v>
      </c>
      <c r="Y53" s="175">
        <v>1.0082874249162654</v>
      </c>
    </row>
    <row r="54" spans="1:25" s="15" customFormat="1" ht="19.5" customHeight="1">
      <c r="A54" s="123" t="s">
        <v>58</v>
      </c>
      <c r="B54" s="109" t="s">
        <v>12</v>
      </c>
      <c r="C54" s="231" t="s">
        <v>90</v>
      </c>
      <c r="D54" s="111"/>
      <c r="E54" s="115"/>
      <c r="F54" s="88"/>
      <c r="G54" s="88">
        <f>AVERAGE(G55:G56)</f>
        <v>3.5</v>
      </c>
      <c r="H54" s="169">
        <f t="shared" ref="H54" si="62">AVERAGE(H55:H56)</f>
        <v>3.9372759856630823</v>
      </c>
      <c r="I54" s="170">
        <f>AVERAGE(I55:I56)</f>
        <v>3.9372759856630823</v>
      </c>
      <c r="J54" s="885"/>
      <c r="K54" s="885"/>
      <c r="L54" s="887"/>
      <c r="M54" s="886"/>
      <c r="N54" s="169">
        <f t="shared" ref="N54" si="63">AVERAGE(N55:N56)</f>
        <v>4</v>
      </c>
      <c r="O54" s="170">
        <f>AVERAGE(O55:O56)</f>
        <v>4</v>
      </c>
      <c r="P54" s="885"/>
      <c r="Q54" s="885"/>
      <c r="R54" s="887"/>
      <c r="S54" s="886"/>
      <c r="T54" s="169">
        <f t="shared" ref="T54" si="64">AVERAGE(T55:T56)</f>
        <v>0.87820094474236554</v>
      </c>
      <c r="U54" s="170">
        <f>AVERAGE(U55:U56)</f>
        <v>0.87820094474236554</v>
      </c>
      <c r="V54" s="885"/>
      <c r="W54" s="885"/>
      <c r="X54" s="887"/>
      <c r="Y54" s="886"/>
    </row>
    <row r="55" spans="1:25" s="15" customFormat="1" ht="29.25" customHeight="1">
      <c r="A55" s="125" t="s">
        <v>59</v>
      </c>
      <c r="B55" s="44"/>
      <c r="C55" s="230">
        <v>7.1</v>
      </c>
      <c r="D55" s="82" t="s">
        <v>101</v>
      </c>
      <c r="E55" s="138" t="s">
        <v>173</v>
      </c>
      <c r="F55" s="160" t="s">
        <v>329</v>
      </c>
      <c r="G55" s="160">
        <v>4</v>
      </c>
      <c r="H55" s="189">
        <v>4.0967741935483861</v>
      </c>
      <c r="I55" s="181">
        <v>4.0967741935483861</v>
      </c>
      <c r="J55" s="885"/>
      <c r="K55" s="885"/>
      <c r="L55" s="887"/>
      <c r="M55" s="886"/>
      <c r="N55" s="189">
        <v>4</v>
      </c>
      <c r="O55" s="181">
        <v>4</v>
      </c>
      <c r="P55" s="885"/>
      <c r="Q55" s="885"/>
      <c r="R55" s="887"/>
      <c r="S55" s="886"/>
      <c r="T55" s="189">
        <v>1.0082970762203629</v>
      </c>
      <c r="U55" s="181">
        <v>1.0082970762203629</v>
      </c>
      <c r="V55" s="885"/>
      <c r="W55" s="885"/>
      <c r="X55" s="887"/>
      <c r="Y55" s="886"/>
    </row>
    <row r="56" spans="1:25" s="15" customFormat="1" ht="30" customHeight="1">
      <c r="A56" s="125" t="s">
        <v>59</v>
      </c>
      <c r="B56" s="44"/>
      <c r="C56" s="230">
        <v>7.2</v>
      </c>
      <c r="D56" s="29" t="s">
        <v>73</v>
      </c>
      <c r="E56" s="138" t="s">
        <v>174</v>
      </c>
      <c r="F56" s="160" t="s">
        <v>330</v>
      </c>
      <c r="G56" s="160">
        <v>3</v>
      </c>
      <c r="H56" s="189">
        <v>3.7777777777777781</v>
      </c>
      <c r="I56" s="181">
        <v>3.7777777777777781</v>
      </c>
      <c r="J56" s="885"/>
      <c r="K56" s="885"/>
      <c r="L56" s="887"/>
      <c r="M56" s="886"/>
      <c r="N56" s="189">
        <v>4</v>
      </c>
      <c r="O56" s="181">
        <v>4</v>
      </c>
      <c r="P56" s="885"/>
      <c r="Q56" s="885"/>
      <c r="R56" s="887"/>
      <c r="S56" s="886"/>
      <c r="T56" s="189">
        <v>0.74810481326436828</v>
      </c>
      <c r="U56" s="181">
        <v>0.74810481326436828</v>
      </c>
      <c r="V56" s="885"/>
      <c r="W56" s="885"/>
      <c r="X56" s="887"/>
      <c r="Y56" s="886"/>
    </row>
    <row r="57" spans="1:25" s="15" customFormat="1" ht="28.5" customHeight="1">
      <c r="A57" s="123" t="s">
        <v>58</v>
      </c>
      <c r="B57" s="109" t="s">
        <v>13</v>
      </c>
      <c r="C57" s="1048" t="s">
        <v>74</v>
      </c>
      <c r="D57" s="1055"/>
      <c r="E57" s="1056"/>
      <c r="F57" s="89"/>
      <c r="G57" s="88">
        <f>AVERAGE(G58:G64)</f>
        <v>4.4285714285714288</v>
      </c>
      <c r="H57" s="169">
        <f>AVERAGE(H60:H63)</f>
        <v>4.573062467715145</v>
      </c>
      <c r="I57" s="170">
        <f t="shared" ref="I57:K57" si="65">AVERAGE(I60:I63)</f>
        <v>4.4262345679012345</v>
      </c>
      <c r="J57" s="170">
        <f t="shared" si="65"/>
        <v>4.6095890410958908</v>
      </c>
      <c r="K57" s="170">
        <f t="shared" si="65"/>
        <v>4.9753397081026653</v>
      </c>
      <c r="L57" s="887"/>
      <c r="M57" s="886"/>
      <c r="N57" s="169">
        <f>AVERAGE(N60:N63)</f>
        <v>4.25</v>
      </c>
      <c r="O57" s="170">
        <f t="shared" ref="O57:Q57" si="66">AVERAGE(O60:O63)</f>
        <v>4</v>
      </c>
      <c r="P57" s="170">
        <f t="shared" si="66"/>
        <v>5</v>
      </c>
      <c r="Q57" s="170">
        <f t="shared" si="66"/>
        <v>5</v>
      </c>
      <c r="R57" s="887"/>
      <c r="S57" s="886"/>
      <c r="T57" s="169">
        <f>AVERAGE(T60:T63)</f>
        <v>0.70132089009541476</v>
      </c>
      <c r="U57" s="170">
        <f t="shared" ref="U57:W57" si="67">AVERAGE(U60:U63)</f>
        <v>0.61591042360364445</v>
      </c>
      <c r="V57" s="170">
        <f t="shared" si="67"/>
        <v>0.94835513920793635</v>
      </c>
      <c r="W57" s="170">
        <f t="shared" si="67"/>
        <v>0.88286377714331188</v>
      </c>
      <c r="X57" s="887"/>
      <c r="Y57" s="886"/>
    </row>
    <row r="58" spans="1:25" s="15" customFormat="1" ht="51" customHeight="1">
      <c r="A58" s="964" t="s">
        <v>59</v>
      </c>
      <c r="B58" s="965"/>
      <c r="C58" s="966">
        <v>8.1</v>
      </c>
      <c r="D58" s="982" t="s">
        <v>430</v>
      </c>
      <c r="E58" s="981"/>
      <c r="F58" s="969"/>
      <c r="G58" s="969">
        <v>6</v>
      </c>
      <c r="H58" s="970"/>
      <c r="I58" s="971"/>
      <c r="J58" s="971"/>
      <c r="K58" s="971"/>
      <c r="L58" s="972"/>
      <c r="M58" s="973"/>
      <c r="N58" s="970"/>
      <c r="O58" s="971"/>
      <c r="P58" s="971"/>
      <c r="Q58" s="971"/>
      <c r="R58" s="972"/>
      <c r="S58" s="973"/>
      <c r="T58" s="970"/>
      <c r="U58" s="971"/>
      <c r="V58" s="971"/>
      <c r="W58" s="971"/>
      <c r="X58" s="972"/>
      <c r="Y58" s="973"/>
    </row>
    <row r="59" spans="1:25" s="15" customFormat="1" ht="57.75" customHeight="1">
      <c r="A59" s="964" t="s">
        <v>59</v>
      </c>
      <c r="B59" s="965"/>
      <c r="C59" s="966">
        <v>8.1999999999999993</v>
      </c>
      <c r="D59" s="982" t="s">
        <v>431</v>
      </c>
      <c r="E59" s="983"/>
      <c r="F59" s="984"/>
      <c r="G59" s="984">
        <v>5</v>
      </c>
      <c r="H59" s="970"/>
      <c r="I59" s="971"/>
      <c r="J59" s="971"/>
      <c r="K59" s="971"/>
      <c r="L59" s="972"/>
      <c r="M59" s="973"/>
      <c r="N59" s="970"/>
      <c r="O59" s="971"/>
      <c r="P59" s="971"/>
      <c r="Q59" s="971"/>
      <c r="R59" s="972"/>
      <c r="S59" s="973"/>
      <c r="T59" s="970"/>
      <c r="U59" s="971"/>
      <c r="V59" s="971"/>
      <c r="W59" s="971"/>
      <c r="X59" s="972"/>
      <c r="Y59" s="973"/>
    </row>
    <row r="60" spans="1:25" s="15" customFormat="1" ht="41.25" customHeight="1">
      <c r="A60" s="125" t="s">
        <v>59</v>
      </c>
      <c r="B60" s="44"/>
      <c r="C60" s="230">
        <v>8.3000000000000007</v>
      </c>
      <c r="D60" s="72" t="s">
        <v>175</v>
      </c>
      <c r="E60" s="59" t="s">
        <v>182</v>
      </c>
      <c r="F60" s="67" t="s">
        <v>331</v>
      </c>
      <c r="G60" s="67">
        <v>4</v>
      </c>
      <c r="H60" s="189">
        <v>4.3703703703703711</v>
      </c>
      <c r="I60" s="181">
        <v>4.3703703703703711</v>
      </c>
      <c r="J60" s="885"/>
      <c r="K60" s="885"/>
      <c r="L60" s="887"/>
      <c r="M60" s="886"/>
      <c r="N60" s="189">
        <v>4</v>
      </c>
      <c r="O60" s="181">
        <v>4</v>
      </c>
      <c r="P60" s="885"/>
      <c r="Q60" s="885"/>
      <c r="R60" s="887"/>
      <c r="S60" s="886"/>
      <c r="T60" s="189">
        <v>0.6849894739678849</v>
      </c>
      <c r="U60" s="181">
        <v>0.6849894739678849</v>
      </c>
      <c r="V60" s="885"/>
      <c r="W60" s="885"/>
      <c r="X60" s="887"/>
      <c r="Y60" s="886"/>
    </row>
    <row r="61" spans="1:25" s="15" customFormat="1" ht="32.25" customHeight="1">
      <c r="A61" s="125" t="s">
        <v>59</v>
      </c>
      <c r="B61" s="44"/>
      <c r="C61" s="230">
        <v>8.4</v>
      </c>
      <c r="D61" s="75" t="s">
        <v>176</v>
      </c>
      <c r="E61" s="145" t="s">
        <v>179</v>
      </c>
      <c r="F61" s="161" t="s">
        <v>332</v>
      </c>
      <c r="G61" s="161">
        <v>4</v>
      </c>
      <c r="H61" s="189">
        <v>4.45</v>
      </c>
      <c r="I61" s="181">
        <v>4.45</v>
      </c>
      <c r="J61" s="885"/>
      <c r="K61" s="885"/>
      <c r="L61" s="887"/>
      <c r="M61" s="886"/>
      <c r="N61" s="189">
        <v>4</v>
      </c>
      <c r="O61" s="181">
        <v>4</v>
      </c>
      <c r="P61" s="885"/>
      <c r="Q61" s="885"/>
      <c r="R61" s="887"/>
      <c r="S61" s="886"/>
      <c r="T61" s="189">
        <v>0.50766846733598936</v>
      </c>
      <c r="U61" s="181">
        <v>0.50766846733598936</v>
      </c>
      <c r="V61" s="885"/>
      <c r="W61" s="885"/>
      <c r="X61" s="887"/>
      <c r="Y61" s="886"/>
    </row>
    <row r="62" spans="1:25" s="15" customFormat="1" ht="41.25" customHeight="1">
      <c r="A62" s="125" t="s">
        <v>59</v>
      </c>
      <c r="B62" s="44"/>
      <c r="C62" s="230">
        <v>8.5</v>
      </c>
      <c r="D62" s="71" t="s">
        <v>177</v>
      </c>
      <c r="E62" s="146" t="s">
        <v>180</v>
      </c>
      <c r="F62" s="162" t="s">
        <v>333</v>
      </c>
      <c r="G62" s="162">
        <v>4</v>
      </c>
      <c r="H62" s="188">
        <v>4.4965397923875443</v>
      </c>
      <c r="I62" s="174">
        <v>4.4583333333333321</v>
      </c>
      <c r="J62" s="174">
        <v>4.6095890410958908</v>
      </c>
      <c r="K62" s="885"/>
      <c r="L62" s="887"/>
      <c r="M62" s="886"/>
      <c r="N62" s="188">
        <v>4</v>
      </c>
      <c r="O62" s="174">
        <v>4</v>
      </c>
      <c r="P62" s="174">
        <v>5</v>
      </c>
      <c r="Q62" s="885"/>
      <c r="R62" s="887"/>
      <c r="S62" s="886"/>
      <c r="T62" s="188">
        <v>0.72976184193447291</v>
      </c>
      <c r="U62" s="174">
        <v>0.65507332950705888</v>
      </c>
      <c r="V62" s="174">
        <v>0.94835513920793635</v>
      </c>
      <c r="W62" s="885"/>
      <c r="X62" s="887"/>
      <c r="Y62" s="886"/>
    </row>
    <row r="63" spans="1:25" s="15" customFormat="1" ht="43.5" customHeight="1">
      <c r="A63" s="125" t="s">
        <v>59</v>
      </c>
      <c r="B63" s="44"/>
      <c r="C63" s="230">
        <v>8.6</v>
      </c>
      <c r="D63" s="76" t="s">
        <v>102</v>
      </c>
      <c r="E63" s="151" t="s">
        <v>181</v>
      </c>
      <c r="F63" s="91" t="s">
        <v>334</v>
      </c>
      <c r="G63" s="91">
        <v>4</v>
      </c>
      <c r="H63" s="188">
        <v>4.9753397081026653</v>
      </c>
      <c r="I63" s="885"/>
      <c r="J63" s="885"/>
      <c r="K63" s="243">
        <v>4.9753397081026653</v>
      </c>
      <c r="L63" s="887"/>
      <c r="M63" s="886"/>
      <c r="N63" s="188">
        <v>5</v>
      </c>
      <c r="O63" s="885"/>
      <c r="P63" s="885"/>
      <c r="Q63" s="174">
        <v>5</v>
      </c>
      <c r="R63" s="887"/>
      <c r="S63" s="886"/>
      <c r="T63" s="188">
        <v>0.88286377714331188</v>
      </c>
      <c r="U63" s="885"/>
      <c r="V63" s="885"/>
      <c r="W63" s="174">
        <v>0.88286377714331188</v>
      </c>
      <c r="X63" s="887"/>
      <c r="Y63" s="886"/>
    </row>
    <row r="64" spans="1:25" s="15" customFormat="1" ht="43.5" customHeight="1">
      <c r="A64" s="964" t="s">
        <v>59</v>
      </c>
      <c r="B64" s="965"/>
      <c r="C64" s="966">
        <v>8.6999999999999993</v>
      </c>
      <c r="D64" s="980" t="s">
        <v>178</v>
      </c>
      <c r="E64" s="981"/>
      <c r="F64" s="969"/>
      <c r="G64" s="969">
        <v>4</v>
      </c>
      <c r="H64" s="970"/>
      <c r="I64" s="971"/>
      <c r="J64" s="971"/>
      <c r="K64" s="971"/>
      <c r="L64" s="972"/>
      <c r="M64" s="973"/>
      <c r="N64" s="970"/>
      <c r="O64" s="971"/>
      <c r="P64" s="971"/>
      <c r="Q64" s="971"/>
      <c r="R64" s="972"/>
      <c r="S64" s="973"/>
      <c r="T64" s="970"/>
      <c r="U64" s="971"/>
      <c r="V64" s="971"/>
      <c r="W64" s="971"/>
      <c r="X64" s="972"/>
      <c r="Y64" s="973"/>
    </row>
    <row r="65" spans="1:25" s="15" customFormat="1" ht="21" customHeight="1">
      <c r="A65" s="122"/>
      <c r="B65" s="34" t="s">
        <v>103</v>
      </c>
      <c r="C65" s="229"/>
      <c r="D65" s="87"/>
      <c r="E65" s="137"/>
      <c r="F65" s="85"/>
      <c r="G65" s="85"/>
      <c r="H65" s="177"/>
      <c r="I65" s="182"/>
      <c r="J65" s="182"/>
      <c r="K65" s="182"/>
      <c r="L65" s="182"/>
      <c r="M65" s="183"/>
      <c r="N65" s="177"/>
      <c r="O65" s="182"/>
      <c r="P65" s="182"/>
      <c r="Q65" s="182"/>
      <c r="R65" s="182"/>
      <c r="S65" s="183"/>
      <c r="T65" s="177"/>
      <c r="U65" s="182"/>
      <c r="V65" s="182"/>
      <c r="W65" s="182"/>
      <c r="X65" s="182"/>
      <c r="Y65" s="183"/>
    </row>
    <row r="66" spans="1:25" s="15" customFormat="1" ht="26.25" customHeight="1">
      <c r="A66" s="123" t="s">
        <v>58</v>
      </c>
      <c r="B66" s="109" t="s">
        <v>14</v>
      </c>
      <c r="C66" s="231" t="s">
        <v>131</v>
      </c>
      <c r="D66" s="111"/>
      <c r="E66" s="115"/>
      <c r="F66" s="88"/>
      <c r="G66" s="88">
        <f>AVERAGE(G67,G68,G69,G72)</f>
        <v>3.25</v>
      </c>
      <c r="H66" s="169">
        <f>AVERAGE(H67:H69,H72)</f>
        <v>4.2597532840548107</v>
      </c>
      <c r="I66" s="170">
        <f>AVERAGE(I67:I69,I72)</f>
        <v>4.0344069693094626</v>
      </c>
      <c r="J66" s="885"/>
      <c r="K66" s="170">
        <f t="shared" ref="K66" si="68">AVERAGE(K67:K69,K72)</f>
        <v>4.6246870879611697</v>
      </c>
      <c r="L66" s="170">
        <f>AVERAGE(L67:L69,L72)</f>
        <v>4.5097883597883595</v>
      </c>
      <c r="M66" s="886"/>
      <c r="N66" s="169">
        <f>AVERAGE(N67:N69,N72)</f>
        <v>4</v>
      </c>
      <c r="O66" s="170">
        <f>AVERAGE(O67:O69,O72)</f>
        <v>3.875</v>
      </c>
      <c r="P66" s="885"/>
      <c r="Q66" s="170">
        <f t="shared" ref="Q66" si="69">AVERAGE(Q67:Q69,Q72)</f>
        <v>5</v>
      </c>
      <c r="R66" s="170">
        <f>AVERAGE(R67:R69,R72)</f>
        <v>5</v>
      </c>
      <c r="S66" s="886"/>
      <c r="T66" s="169">
        <f>AVERAGE(T67:T69,T72)</f>
        <v>0.87701876601945916</v>
      </c>
      <c r="U66" s="170">
        <f>AVERAGE(U67:U69,U72)</f>
        <v>0.69947855873848697</v>
      </c>
      <c r="V66" s="885"/>
      <c r="W66" s="170">
        <f t="shared" ref="W66" si="70">AVERAGE(W67:W69,W72)</f>
        <v>1.0105558336981995</v>
      </c>
      <c r="X66" s="170">
        <f>AVERAGE(X67:X69,X72)</f>
        <v>1.2078364855105135</v>
      </c>
      <c r="Y66" s="886"/>
    </row>
    <row r="67" spans="1:25" s="15" customFormat="1" ht="36.75" customHeight="1">
      <c r="A67" s="125" t="s">
        <v>59</v>
      </c>
      <c r="B67" s="44"/>
      <c r="C67" s="230">
        <v>9.1</v>
      </c>
      <c r="D67" s="71" t="s">
        <v>104</v>
      </c>
      <c r="E67" s="138" t="s">
        <v>185</v>
      </c>
      <c r="F67" s="160" t="s">
        <v>335</v>
      </c>
      <c r="G67" s="160">
        <v>4</v>
      </c>
      <c r="H67" s="172">
        <v>4.3043478260869561</v>
      </c>
      <c r="I67" s="181">
        <v>4.3043478260869561</v>
      </c>
      <c r="J67" s="885"/>
      <c r="K67" s="885"/>
      <c r="L67" s="887"/>
      <c r="M67" s="886"/>
      <c r="N67" s="172">
        <v>4</v>
      </c>
      <c r="O67" s="181">
        <v>4</v>
      </c>
      <c r="P67" s="885"/>
      <c r="Q67" s="885"/>
      <c r="R67" s="887"/>
      <c r="S67" s="886"/>
      <c r="T67" s="172">
        <v>0.55619367136670272</v>
      </c>
      <c r="U67" s="181">
        <v>0.55619367136670272</v>
      </c>
      <c r="V67" s="885"/>
      <c r="W67" s="885"/>
      <c r="X67" s="887"/>
      <c r="Y67" s="886"/>
    </row>
    <row r="68" spans="1:25" s="15" customFormat="1" ht="43.5" customHeight="1">
      <c r="A68" s="125" t="s">
        <v>59</v>
      </c>
      <c r="B68" s="44"/>
      <c r="C68" s="230">
        <v>9.1999999999999993</v>
      </c>
      <c r="D68" s="76" t="s">
        <v>105</v>
      </c>
      <c r="E68" s="138" t="s">
        <v>186</v>
      </c>
      <c r="F68" s="160" t="s">
        <v>336</v>
      </c>
      <c r="G68" s="160">
        <v>4</v>
      </c>
      <c r="H68" s="189">
        <v>4.3976880607315385</v>
      </c>
      <c r="I68" s="190">
        <v>4.1875</v>
      </c>
      <c r="J68" s="885"/>
      <c r="K68" s="885"/>
      <c r="L68" s="174">
        <v>4.5097883597883595</v>
      </c>
      <c r="M68" s="886"/>
      <c r="N68" s="189">
        <v>4</v>
      </c>
      <c r="O68" s="191">
        <v>4</v>
      </c>
      <c r="P68" s="885"/>
      <c r="Q68" s="885"/>
      <c r="R68" s="174">
        <v>5</v>
      </c>
      <c r="S68" s="886"/>
      <c r="T68" s="189">
        <v>1.053046094884674</v>
      </c>
      <c r="U68" s="191">
        <v>0.65064806299482225</v>
      </c>
      <c r="V68" s="885"/>
      <c r="W68" s="885"/>
      <c r="X68" s="174">
        <v>1.2078364855105135</v>
      </c>
      <c r="Y68" s="886"/>
    </row>
    <row r="69" spans="1:25" s="15" customFormat="1" ht="45" customHeight="1">
      <c r="A69" s="125" t="s">
        <v>59</v>
      </c>
      <c r="B69" s="44"/>
      <c r="C69" s="230">
        <v>9.3000000000000007</v>
      </c>
      <c r="D69" s="76" t="s">
        <v>183</v>
      </c>
      <c r="E69" s="147"/>
      <c r="F69" s="94"/>
      <c r="G69" s="94">
        <v>3</v>
      </c>
      <c r="H69" s="189">
        <f t="shared" ref="H69" si="71">AVERAGE(H70:H71)</f>
        <v>4.2500207276616173</v>
      </c>
      <c r="I69" s="190">
        <f t="shared" ref="I69" si="72">AVERAGE(I70:I71)</f>
        <v>3.5588235294117645</v>
      </c>
      <c r="J69" s="885"/>
      <c r="K69" s="174">
        <f t="shared" ref="K69" si="73">AVERAGE(K70:K71)</f>
        <v>4.6246870879611697</v>
      </c>
      <c r="L69" s="885"/>
      <c r="M69" s="886"/>
      <c r="N69" s="189">
        <f t="shared" ref="N69" si="74">AVERAGE(N70:N71)</f>
        <v>4</v>
      </c>
      <c r="O69" s="191">
        <f t="shared" ref="O69" si="75">AVERAGE(O70:O71)</f>
        <v>3.5</v>
      </c>
      <c r="P69" s="885"/>
      <c r="Q69" s="174">
        <f t="shared" ref="Q69" si="76">AVERAGE(Q70:Q71)</f>
        <v>5</v>
      </c>
      <c r="R69" s="885"/>
      <c r="S69" s="886"/>
      <c r="T69" s="189">
        <f t="shared" ref="T69" si="77">AVERAGE(T70:T71)</f>
        <v>1.0546297705350232</v>
      </c>
      <c r="U69" s="191">
        <f t="shared" ref="U69" si="78">AVERAGE(U70:U71)</f>
        <v>0.74686697330098584</v>
      </c>
      <c r="V69" s="885"/>
      <c r="W69" s="174">
        <f t="shared" ref="W69" si="79">AVERAGE(W70:W71)</f>
        <v>1.0105558336981995</v>
      </c>
      <c r="X69" s="885"/>
      <c r="Y69" s="886"/>
    </row>
    <row r="70" spans="1:25" s="15" customFormat="1" ht="33" customHeight="1">
      <c r="A70" s="125" t="s">
        <v>60</v>
      </c>
      <c r="B70" s="44"/>
      <c r="C70" s="230"/>
      <c r="D70" s="72"/>
      <c r="E70" s="148" t="s">
        <v>188</v>
      </c>
      <c r="F70" s="95" t="s">
        <v>337</v>
      </c>
      <c r="G70" s="247"/>
      <c r="H70" s="189">
        <v>4.2176635360026369</v>
      </c>
      <c r="I70" s="190">
        <v>3.4705882352941173</v>
      </c>
      <c r="J70" s="885"/>
      <c r="K70" s="174">
        <v>4.6251591545709205</v>
      </c>
      <c r="L70" s="885"/>
      <c r="M70" s="886"/>
      <c r="N70" s="189">
        <v>4</v>
      </c>
      <c r="O70" s="191">
        <v>3</v>
      </c>
      <c r="P70" s="885"/>
      <c r="Q70" s="174">
        <v>5</v>
      </c>
      <c r="R70" s="885"/>
      <c r="S70" s="886"/>
      <c r="T70" s="189">
        <v>1.0530783973968496</v>
      </c>
      <c r="U70" s="191">
        <v>0.7128480416413131</v>
      </c>
      <c r="V70" s="885"/>
      <c r="W70" s="174">
        <v>0.98780574882946304</v>
      </c>
      <c r="X70" s="885"/>
      <c r="Y70" s="886"/>
    </row>
    <row r="71" spans="1:25" s="15" customFormat="1" ht="32.25" customHeight="1">
      <c r="A71" s="125" t="s">
        <v>60</v>
      </c>
      <c r="B71" s="44"/>
      <c r="C71" s="230"/>
      <c r="D71" s="72"/>
      <c r="E71" s="148" t="s">
        <v>189</v>
      </c>
      <c r="F71" s="95" t="s">
        <v>338</v>
      </c>
      <c r="G71" s="247"/>
      <c r="H71" s="189">
        <v>4.2823779193205977</v>
      </c>
      <c r="I71" s="190">
        <v>3.6470588235294112</v>
      </c>
      <c r="J71" s="885"/>
      <c r="K71" s="174">
        <v>4.6242150213514188</v>
      </c>
      <c r="L71" s="885"/>
      <c r="M71" s="886"/>
      <c r="N71" s="189">
        <v>4</v>
      </c>
      <c r="O71" s="191">
        <v>4</v>
      </c>
      <c r="P71" s="885"/>
      <c r="Q71" s="174">
        <v>5</v>
      </c>
      <c r="R71" s="885"/>
      <c r="S71" s="886"/>
      <c r="T71" s="189">
        <v>1.0561811436731965</v>
      </c>
      <c r="U71" s="191">
        <v>0.78088590496065857</v>
      </c>
      <c r="V71" s="885"/>
      <c r="W71" s="174">
        <v>1.0333059185669358</v>
      </c>
      <c r="X71" s="885"/>
      <c r="Y71" s="886"/>
    </row>
    <row r="72" spans="1:25" s="15" customFormat="1" ht="42" customHeight="1">
      <c r="A72" s="125" t="s">
        <v>59</v>
      </c>
      <c r="B72" s="44"/>
      <c r="C72" s="230">
        <v>9.4</v>
      </c>
      <c r="D72" s="70" t="s">
        <v>184</v>
      </c>
      <c r="E72" s="138" t="s">
        <v>187</v>
      </c>
      <c r="F72" s="160" t="s">
        <v>339</v>
      </c>
      <c r="G72" s="160">
        <v>2</v>
      </c>
      <c r="H72" s="180">
        <v>4.0869565217391299</v>
      </c>
      <c r="I72" s="190">
        <v>4.0869565217391299</v>
      </c>
      <c r="J72" s="885"/>
      <c r="K72" s="885"/>
      <c r="L72" s="887"/>
      <c r="M72" s="886"/>
      <c r="N72" s="180">
        <v>4</v>
      </c>
      <c r="O72" s="191">
        <v>4</v>
      </c>
      <c r="P72" s="885"/>
      <c r="Q72" s="885"/>
      <c r="R72" s="887"/>
      <c r="S72" s="886"/>
      <c r="T72" s="180">
        <v>0.84420552729143694</v>
      </c>
      <c r="U72" s="191">
        <v>0.84420552729143694</v>
      </c>
      <c r="V72" s="885"/>
      <c r="W72" s="885"/>
      <c r="X72" s="887"/>
      <c r="Y72" s="886"/>
    </row>
    <row r="73" spans="1:25" s="15" customFormat="1" ht="24" customHeight="1">
      <c r="A73" s="122"/>
      <c r="B73" s="34" t="s">
        <v>106</v>
      </c>
      <c r="C73" s="229"/>
      <c r="D73" s="87"/>
      <c r="E73" s="137"/>
      <c r="F73" s="85"/>
      <c r="G73" s="85"/>
      <c r="H73" s="177"/>
      <c r="I73" s="182"/>
      <c r="J73" s="182"/>
      <c r="K73" s="182"/>
      <c r="L73" s="182"/>
      <c r="M73" s="183"/>
      <c r="N73" s="177"/>
      <c r="O73" s="182"/>
      <c r="P73" s="182"/>
      <c r="Q73" s="182"/>
      <c r="R73" s="182"/>
      <c r="S73" s="183"/>
      <c r="T73" s="177"/>
      <c r="U73" s="182"/>
      <c r="V73" s="182"/>
      <c r="W73" s="182"/>
      <c r="X73" s="182"/>
      <c r="Y73" s="183"/>
    </row>
    <row r="74" spans="1:25" s="15" customFormat="1" ht="31.5" customHeight="1">
      <c r="A74" s="123" t="s">
        <v>58</v>
      </c>
      <c r="B74" s="109" t="s">
        <v>16</v>
      </c>
      <c r="C74" s="1048" t="s">
        <v>15</v>
      </c>
      <c r="D74" s="1048"/>
      <c r="E74" s="1049"/>
      <c r="F74" s="57"/>
      <c r="G74" s="245">
        <f>AVERAGE(G75,G76,G77,G79,G83)</f>
        <v>4.5999999999999996</v>
      </c>
      <c r="H74" s="169">
        <f>AVERAGE(H75:H79)</f>
        <v>4.3805440825305766</v>
      </c>
      <c r="I74" s="170">
        <f>AVERAGE(I75:I79)</f>
        <v>4.2327072709425648</v>
      </c>
      <c r="J74" s="170">
        <f t="shared" ref="J74:M74" si="80">AVERAGE(J75:J79)</f>
        <v>4.7164896340618512</v>
      </c>
      <c r="K74" s="170">
        <f t="shared" si="80"/>
        <v>4.8216062678087921</v>
      </c>
      <c r="L74" s="170">
        <f>AVERAGE(L75:L79)</f>
        <v>4.9744236898292735</v>
      </c>
      <c r="M74" s="171">
        <f t="shared" si="80"/>
        <v>4.5960519251286831</v>
      </c>
      <c r="N74" s="169">
        <f>AVERAGE(N75:N79)</f>
        <v>4.4666666666666668</v>
      </c>
      <c r="O74" s="170">
        <f>AVERAGE(O75:O79)</f>
        <v>4</v>
      </c>
      <c r="P74" s="170">
        <f t="shared" ref="P74" si="81">AVERAGE(P75:P79)</f>
        <v>4.666666666666667</v>
      </c>
      <c r="Q74" s="170">
        <f t="shared" ref="Q74" si="82">AVERAGE(Q75:Q79)</f>
        <v>5</v>
      </c>
      <c r="R74" s="170">
        <f>AVERAGE(R75:R79)</f>
        <v>5</v>
      </c>
      <c r="S74" s="171">
        <f t="shared" ref="S74" si="83">AVERAGE(S75:S79)</f>
        <v>5</v>
      </c>
      <c r="T74" s="169">
        <f>AVERAGE(T75:T79)</f>
        <v>0.81140605153195478</v>
      </c>
      <c r="U74" s="170">
        <f>AVERAGE(U75:U79)</f>
        <v>0.64658134092280684</v>
      </c>
      <c r="V74" s="170">
        <f t="shared" ref="V74" si="84">AVERAGE(V75:V79)</f>
        <v>0.6646451623404841</v>
      </c>
      <c r="W74" s="170">
        <f t="shared" ref="W74" si="85">AVERAGE(W75:W79)</f>
        <v>1.0360137426666294</v>
      </c>
      <c r="X74" s="170">
        <f>AVERAGE(X75:X79)</f>
        <v>0.95988283824994891</v>
      </c>
      <c r="Y74" s="171">
        <f t="shared" ref="Y74" si="86">AVERAGE(Y75:Y79)</f>
        <v>0.90713586101791222</v>
      </c>
    </row>
    <row r="75" spans="1:25" s="15" customFormat="1" ht="39.6">
      <c r="A75" s="125" t="s">
        <v>59</v>
      </c>
      <c r="B75" s="44"/>
      <c r="C75" s="230">
        <v>10.1</v>
      </c>
      <c r="D75" s="77" t="s">
        <v>190</v>
      </c>
      <c r="E75" s="63" t="s">
        <v>195</v>
      </c>
      <c r="F75" s="96" t="s">
        <v>340</v>
      </c>
      <c r="G75" s="96">
        <v>4</v>
      </c>
      <c r="H75" s="188">
        <v>4.1111111111111116</v>
      </c>
      <c r="I75" s="174">
        <v>4.1111111111111116</v>
      </c>
      <c r="J75" s="885"/>
      <c r="K75" s="885"/>
      <c r="L75" s="887"/>
      <c r="M75" s="886"/>
      <c r="N75" s="188">
        <v>4</v>
      </c>
      <c r="O75" s="174">
        <v>4</v>
      </c>
      <c r="P75" s="885"/>
      <c r="Q75" s="885"/>
      <c r="R75" s="887"/>
      <c r="S75" s="886"/>
      <c r="T75" s="188">
        <v>0.82734626669759659</v>
      </c>
      <c r="U75" s="174">
        <v>0.82734626669759659</v>
      </c>
      <c r="V75" s="885"/>
      <c r="W75" s="885"/>
      <c r="X75" s="887"/>
      <c r="Y75" s="886"/>
    </row>
    <row r="76" spans="1:25" s="15" customFormat="1" ht="36.75" customHeight="1">
      <c r="A76" s="125" t="s">
        <v>59</v>
      </c>
      <c r="B76" s="44"/>
      <c r="C76" s="230">
        <v>10.199999999999999</v>
      </c>
      <c r="D76" s="64" t="s">
        <v>91</v>
      </c>
      <c r="E76" s="63" t="s">
        <v>196</v>
      </c>
      <c r="F76" s="96" t="s">
        <v>341</v>
      </c>
      <c r="G76" s="96">
        <v>4</v>
      </c>
      <c r="H76" s="188">
        <v>3.9999999999999996</v>
      </c>
      <c r="I76" s="174">
        <v>3.9999999999999996</v>
      </c>
      <c r="J76" s="885"/>
      <c r="K76" s="885"/>
      <c r="L76" s="887"/>
      <c r="M76" s="886"/>
      <c r="N76" s="188">
        <v>4</v>
      </c>
      <c r="O76" s="174">
        <v>4</v>
      </c>
      <c r="P76" s="885"/>
      <c r="Q76" s="885"/>
      <c r="R76" s="887"/>
      <c r="S76" s="886"/>
      <c r="T76" s="188">
        <v>0.77831178249415611</v>
      </c>
      <c r="U76" s="174">
        <v>0.77831178249415611</v>
      </c>
      <c r="V76" s="885"/>
      <c r="W76" s="885"/>
      <c r="X76" s="887"/>
      <c r="Y76" s="886"/>
    </row>
    <row r="77" spans="1:25" s="60" customFormat="1" ht="36.75" customHeight="1">
      <c r="A77" s="125" t="s">
        <v>59</v>
      </c>
      <c r="B77" s="44"/>
      <c r="C77" s="230">
        <v>10.3</v>
      </c>
      <c r="D77" s="37" t="s">
        <v>191</v>
      </c>
      <c r="E77" s="62" t="s">
        <v>197</v>
      </c>
      <c r="F77" s="91" t="s">
        <v>342</v>
      </c>
      <c r="G77" s="91">
        <v>5</v>
      </c>
      <c r="H77" s="188">
        <v>4.82050380785003</v>
      </c>
      <c r="I77" s="174">
        <v>4.4814814814814818</v>
      </c>
      <c r="J77" s="174">
        <v>4.7847652790079707</v>
      </c>
      <c r="K77" s="174">
        <v>5.0442064799560669</v>
      </c>
      <c r="L77" s="174">
        <v>5.0180315552216372</v>
      </c>
      <c r="M77" s="192">
        <v>4.7226490066225164</v>
      </c>
      <c r="N77" s="188">
        <v>5</v>
      </c>
      <c r="O77" s="174">
        <v>4</v>
      </c>
      <c r="P77" s="174">
        <v>5</v>
      </c>
      <c r="Q77" s="174">
        <v>5</v>
      </c>
      <c r="R77" s="174">
        <v>5</v>
      </c>
      <c r="S77" s="192">
        <v>5</v>
      </c>
      <c r="T77" s="188">
        <v>0.83097175888780506</v>
      </c>
      <c r="U77" s="174">
        <v>0.57752509137960961</v>
      </c>
      <c r="V77" s="174">
        <v>0.72407171903656131</v>
      </c>
      <c r="W77" s="174">
        <v>0.97424234801280896</v>
      </c>
      <c r="X77" s="174">
        <v>0.90758452254307043</v>
      </c>
      <c r="Y77" s="192">
        <v>0.7646284963280835</v>
      </c>
    </row>
    <row r="78" spans="1:25" s="60" customFormat="1" ht="36.75" customHeight="1">
      <c r="A78" s="125" t="s">
        <v>59</v>
      </c>
      <c r="B78" s="44"/>
      <c r="C78" s="230">
        <v>10.4</v>
      </c>
      <c r="D78" s="42" t="s">
        <v>192</v>
      </c>
      <c r="E78" s="61" t="s">
        <v>198</v>
      </c>
      <c r="F78" s="54" t="s">
        <v>343</v>
      </c>
      <c r="G78" s="247"/>
      <c r="H78" s="188">
        <v>4.525779758115851</v>
      </c>
      <c r="I78" s="174">
        <v>4.3461538461538458</v>
      </c>
      <c r="J78" s="174">
        <v>4.4456591639871377</v>
      </c>
      <c r="K78" s="174">
        <v>4.457739038563127</v>
      </c>
      <c r="L78" s="174">
        <v>4.8704232666839786</v>
      </c>
      <c r="M78" s="192">
        <v>4.4545733578882754</v>
      </c>
      <c r="N78" s="188">
        <v>5</v>
      </c>
      <c r="O78" s="174">
        <v>4</v>
      </c>
      <c r="P78" s="174">
        <v>4</v>
      </c>
      <c r="Q78" s="174">
        <v>5</v>
      </c>
      <c r="R78" s="174">
        <v>5</v>
      </c>
      <c r="S78" s="192">
        <v>5</v>
      </c>
      <c r="T78" s="188">
        <v>0.92934006667868074</v>
      </c>
      <c r="U78" s="174">
        <v>0.48317456808441134</v>
      </c>
      <c r="V78" s="174">
        <v>0.68692496911523193</v>
      </c>
      <c r="W78" s="174">
        <v>1.2435114553558486</v>
      </c>
      <c r="X78" s="174">
        <v>1.0142074203874649</v>
      </c>
      <c r="Y78" s="192">
        <v>0.89005782468068972</v>
      </c>
    </row>
    <row r="79" spans="1:25" s="60" customFormat="1" ht="33" customHeight="1">
      <c r="A79" s="125" t="s">
        <v>59</v>
      </c>
      <c r="B79" s="44"/>
      <c r="C79" s="230">
        <v>10.5</v>
      </c>
      <c r="D79" s="52" t="s">
        <v>193</v>
      </c>
      <c r="E79" s="58"/>
      <c r="F79" s="51"/>
      <c r="G79" s="51">
        <v>6</v>
      </c>
      <c r="H79" s="188">
        <f>AVERAGE(H80:H82)</f>
        <v>4.4453257355758931</v>
      </c>
      <c r="I79" s="174">
        <f t="shared" ref="I79:M79" si="87">AVERAGE(I80:I82)</f>
        <v>4.2247899159663866</v>
      </c>
      <c r="J79" s="174">
        <f>AVERAGE(J80:J82)</f>
        <v>4.9190444591904443</v>
      </c>
      <c r="K79" s="174">
        <f t="shared" si="87"/>
        <v>4.9628732849071833</v>
      </c>
      <c r="L79" s="174">
        <f t="shared" si="87"/>
        <v>5.0348162475822056</v>
      </c>
      <c r="M79" s="192">
        <f t="shared" si="87"/>
        <v>4.6109334108752558</v>
      </c>
      <c r="N79" s="188">
        <f>AVERAGE(N80:N82)</f>
        <v>4.333333333333333</v>
      </c>
      <c r="O79" s="174">
        <f t="shared" ref="O79" si="88">AVERAGE(O80:O82)</f>
        <v>4</v>
      </c>
      <c r="P79" s="174">
        <f>AVERAGE(P80:P82)</f>
        <v>5</v>
      </c>
      <c r="Q79" s="174">
        <f t="shared" ref="Q79" si="89">AVERAGE(Q80:Q82)</f>
        <v>5</v>
      </c>
      <c r="R79" s="174">
        <f t="shared" ref="R79" si="90">AVERAGE(R80:R82)</f>
        <v>5</v>
      </c>
      <c r="S79" s="192">
        <f t="shared" ref="S79" si="91">AVERAGE(S80:S82)</f>
        <v>5</v>
      </c>
      <c r="T79" s="188">
        <f>AVERAGE(T80:T82)</f>
        <v>0.6910603829015356</v>
      </c>
      <c r="U79" s="174">
        <f t="shared" ref="U79" si="92">AVERAGE(U80:U82)</f>
        <v>0.56654899595826036</v>
      </c>
      <c r="V79" s="174">
        <f>AVERAGE(V80:V82)</f>
        <v>0.58293879886965905</v>
      </c>
      <c r="W79" s="174">
        <f t="shared" ref="W79" si="93">AVERAGE(W80:W82)</f>
        <v>0.89028742463123034</v>
      </c>
      <c r="X79" s="174">
        <f t="shared" ref="X79" si="94">AVERAGE(X80:X82)</f>
        <v>0.95785657181931139</v>
      </c>
      <c r="Y79" s="192">
        <f t="shared" ref="Y79" si="95">AVERAGE(Y80:Y82)</f>
        <v>1.0667212620449633</v>
      </c>
    </row>
    <row r="80" spans="1:25" s="60" customFormat="1" ht="30" customHeight="1">
      <c r="A80" s="125" t="s">
        <v>60</v>
      </c>
      <c r="B80" s="44"/>
      <c r="C80" s="230"/>
      <c r="D80" s="52"/>
      <c r="E80" s="58" t="s">
        <v>199</v>
      </c>
      <c r="F80" s="51" t="s">
        <v>344</v>
      </c>
      <c r="G80" s="247"/>
      <c r="H80" s="188">
        <v>4.886397374794905</v>
      </c>
      <c r="I80" s="885"/>
      <c r="J80" s="174">
        <v>4.9190444591904443</v>
      </c>
      <c r="K80" s="174">
        <v>4.9628732849071833</v>
      </c>
      <c r="L80" s="174">
        <v>5.0348162475822056</v>
      </c>
      <c r="M80" s="192">
        <v>4.6109334108752558</v>
      </c>
      <c r="N80" s="188">
        <v>5</v>
      </c>
      <c r="O80" s="885"/>
      <c r="P80" s="174">
        <v>5</v>
      </c>
      <c r="Q80" s="174">
        <v>5</v>
      </c>
      <c r="R80" s="174">
        <v>5</v>
      </c>
      <c r="S80" s="192">
        <v>5</v>
      </c>
      <c r="T80" s="188">
        <v>0.94008315678808607</v>
      </c>
      <c r="U80" s="885"/>
      <c r="V80" s="174">
        <v>0.58293879886965905</v>
      </c>
      <c r="W80" s="174">
        <v>0.89028742463123034</v>
      </c>
      <c r="X80" s="174">
        <v>0.95785657181931139</v>
      </c>
      <c r="Y80" s="192">
        <v>1.0667212620449633</v>
      </c>
    </row>
    <row r="81" spans="1:25" s="60" customFormat="1" ht="30" customHeight="1">
      <c r="A81" s="125" t="s">
        <v>60</v>
      </c>
      <c r="B81" s="44"/>
      <c r="C81" s="230"/>
      <c r="D81" s="52"/>
      <c r="E81" s="58" t="s">
        <v>200</v>
      </c>
      <c r="F81" s="51" t="s">
        <v>345</v>
      </c>
      <c r="G81" s="247"/>
      <c r="H81" s="188">
        <v>4.2352941176470589</v>
      </c>
      <c r="I81" s="174">
        <v>4.2352941176470589</v>
      </c>
      <c r="J81" s="885"/>
      <c r="K81" s="885"/>
      <c r="L81" s="885"/>
      <c r="M81" s="886"/>
      <c r="N81" s="188">
        <v>4</v>
      </c>
      <c r="O81" s="174">
        <v>4</v>
      </c>
      <c r="P81" s="885"/>
      <c r="Q81" s="885"/>
      <c r="R81" s="885"/>
      <c r="S81" s="886"/>
      <c r="T81" s="188">
        <v>0.55870449907787034</v>
      </c>
      <c r="U81" s="174">
        <v>0.55870449907787034</v>
      </c>
      <c r="V81" s="885"/>
      <c r="W81" s="885"/>
      <c r="X81" s="885"/>
      <c r="Y81" s="886"/>
    </row>
    <row r="82" spans="1:25" s="60" customFormat="1" ht="36.75" customHeight="1">
      <c r="A82" s="125" t="s">
        <v>60</v>
      </c>
      <c r="B82" s="44"/>
      <c r="C82" s="230"/>
      <c r="D82" s="52"/>
      <c r="E82" s="58" t="s">
        <v>201</v>
      </c>
      <c r="F82" s="51" t="s">
        <v>346</v>
      </c>
      <c r="G82" s="247"/>
      <c r="H82" s="188">
        <v>4.2142857142857135</v>
      </c>
      <c r="I82" s="174">
        <v>4.2142857142857135</v>
      </c>
      <c r="J82" s="885"/>
      <c r="K82" s="885"/>
      <c r="L82" s="885"/>
      <c r="M82" s="886"/>
      <c r="N82" s="188">
        <v>4</v>
      </c>
      <c r="O82" s="174">
        <v>4</v>
      </c>
      <c r="P82" s="885"/>
      <c r="Q82" s="885"/>
      <c r="R82" s="885"/>
      <c r="S82" s="886"/>
      <c r="T82" s="188">
        <v>0.57439349283865027</v>
      </c>
      <c r="U82" s="174">
        <v>0.57439349283865027</v>
      </c>
      <c r="V82" s="885"/>
      <c r="W82" s="885"/>
      <c r="X82" s="885"/>
      <c r="Y82" s="886"/>
    </row>
    <row r="83" spans="1:25" s="60" customFormat="1" ht="32.25" customHeight="1">
      <c r="A83" s="964" t="s">
        <v>59</v>
      </c>
      <c r="B83" s="965"/>
      <c r="C83" s="966">
        <v>10.6</v>
      </c>
      <c r="D83" s="985" t="s">
        <v>194</v>
      </c>
      <c r="E83" s="983"/>
      <c r="F83" s="984"/>
      <c r="G83" s="984">
        <v>4</v>
      </c>
      <c r="H83" s="970"/>
      <c r="I83" s="971"/>
      <c r="J83" s="971"/>
      <c r="K83" s="971"/>
      <c r="L83" s="971"/>
      <c r="M83" s="973"/>
      <c r="N83" s="970"/>
      <c r="O83" s="971"/>
      <c r="P83" s="971"/>
      <c r="Q83" s="971"/>
      <c r="R83" s="971"/>
      <c r="S83" s="973"/>
      <c r="T83" s="970"/>
      <c r="U83" s="971"/>
      <c r="V83" s="971"/>
      <c r="W83" s="971"/>
      <c r="X83" s="971"/>
      <c r="Y83" s="973"/>
    </row>
    <row r="84" spans="1:25" s="15" customFormat="1" ht="24" customHeight="1">
      <c r="A84" s="122"/>
      <c r="B84" s="34" t="s">
        <v>126</v>
      </c>
      <c r="C84" s="229"/>
      <c r="D84" s="87"/>
      <c r="E84" s="137"/>
      <c r="F84" s="85"/>
      <c r="G84" s="85"/>
      <c r="H84" s="177"/>
      <c r="I84" s="182"/>
      <c r="J84" s="182"/>
      <c r="K84" s="182"/>
      <c r="L84" s="182"/>
      <c r="M84" s="183"/>
      <c r="N84" s="177"/>
      <c r="O84" s="182"/>
      <c r="P84" s="182"/>
      <c r="Q84" s="182"/>
      <c r="R84" s="182"/>
      <c r="S84" s="183"/>
      <c r="T84" s="177"/>
      <c r="U84" s="182"/>
      <c r="V84" s="182"/>
      <c r="W84" s="182"/>
      <c r="X84" s="182"/>
      <c r="Y84" s="183"/>
    </row>
    <row r="85" spans="1:25" s="15" customFormat="1" ht="29.25" customHeight="1">
      <c r="A85" s="974" t="s">
        <v>58</v>
      </c>
      <c r="B85" s="975" t="s">
        <v>127</v>
      </c>
      <c r="C85" s="986" t="s">
        <v>128</v>
      </c>
      <c r="D85" s="977"/>
      <c r="E85" s="978"/>
      <c r="F85" s="979"/>
      <c r="G85" s="979">
        <f>AVERAGE(G86,G87)</f>
        <v>4</v>
      </c>
      <c r="H85" s="970"/>
      <c r="I85" s="971"/>
      <c r="J85" s="971"/>
      <c r="K85" s="971"/>
      <c r="L85" s="972"/>
      <c r="M85" s="973"/>
      <c r="N85" s="970"/>
      <c r="O85" s="971"/>
      <c r="P85" s="971"/>
      <c r="Q85" s="971"/>
      <c r="R85" s="972"/>
      <c r="S85" s="973"/>
      <c r="T85" s="970"/>
      <c r="U85" s="971"/>
      <c r="V85" s="971"/>
      <c r="W85" s="971"/>
      <c r="X85" s="972"/>
      <c r="Y85" s="973"/>
    </row>
    <row r="86" spans="1:25" s="15" customFormat="1" ht="33" customHeight="1">
      <c r="A86" s="964" t="s">
        <v>59</v>
      </c>
      <c r="B86" s="965"/>
      <c r="C86" s="966">
        <v>11.1</v>
      </c>
      <c r="D86" s="982" t="s">
        <v>202</v>
      </c>
      <c r="E86" s="968"/>
      <c r="F86" s="969"/>
      <c r="G86" s="969">
        <v>5</v>
      </c>
      <c r="H86" s="970"/>
      <c r="I86" s="971"/>
      <c r="J86" s="971"/>
      <c r="K86" s="971"/>
      <c r="L86" s="972"/>
      <c r="M86" s="973"/>
      <c r="N86" s="970"/>
      <c r="O86" s="971"/>
      <c r="P86" s="971"/>
      <c r="Q86" s="971"/>
      <c r="R86" s="972"/>
      <c r="S86" s="973"/>
      <c r="T86" s="970"/>
      <c r="U86" s="971"/>
      <c r="V86" s="971"/>
      <c r="W86" s="971"/>
      <c r="X86" s="972"/>
      <c r="Y86" s="973"/>
    </row>
    <row r="87" spans="1:25" s="15" customFormat="1" ht="36.75" customHeight="1">
      <c r="A87" s="964" t="s">
        <v>59</v>
      </c>
      <c r="B87" s="965"/>
      <c r="C87" s="966">
        <v>11.2</v>
      </c>
      <c r="D87" s="980" t="s">
        <v>203</v>
      </c>
      <c r="E87" s="968"/>
      <c r="F87" s="969"/>
      <c r="G87" s="969">
        <v>3</v>
      </c>
      <c r="H87" s="970"/>
      <c r="I87" s="971"/>
      <c r="J87" s="971"/>
      <c r="K87" s="971"/>
      <c r="L87" s="972"/>
      <c r="M87" s="973"/>
      <c r="N87" s="970"/>
      <c r="O87" s="971"/>
      <c r="P87" s="971"/>
      <c r="Q87" s="971"/>
      <c r="R87" s="972"/>
      <c r="S87" s="973"/>
      <c r="T87" s="970"/>
      <c r="U87" s="971"/>
      <c r="V87" s="971"/>
      <c r="W87" s="971"/>
      <c r="X87" s="972"/>
      <c r="Y87" s="973"/>
    </row>
    <row r="88" spans="1:25" s="15" customFormat="1" ht="22.5" customHeight="1">
      <c r="A88" s="123" t="s">
        <v>58</v>
      </c>
      <c r="B88" s="109" t="s">
        <v>17</v>
      </c>
      <c r="C88" s="1053" t="s">
        <v>204</v>
      </c>
      <c r="D88" s="1053"/>
      <c r="E88" s="1054"/>
      <c r="F88" s="47"/>
      <c r="G88" s="246">
        <v>5</v>
      </c>
      <c r="H88" s="169">
        <f>H89</f>
        <v>4.5674444376038927</v>
      </c>
      <c r="I88" s="170">
        <f t="shared" ref="I88:Y88" si="96">I89</f>
        <v>4.6363636363636358</v>
      </c>
      <c r="J88" s="170">
        <f t="shared" si="96"/>
        <v>4.5189542483660139</v>
      </c>
      <c r="K88" s="170">
        <f t="shared" si="96"/>
        <v>4.5084218709510218</v>
      </c>
      <c r="L88" s="170">
        <f t="shared" si="96"/>
        <v>4.9072968060244087</v>
      </c>
      <c r="M88" s="171">
        <f t="shared" si="96"/>
        <v>4.2325447201384883</v>
      </c>
      <c r="N88" s="169">
        <f t="shared" si="96"/>
        <v>5</v>
      </c>
      <c r="O88" s="170">
        <f t="shared" si="96"/>
        <v>5</v>
      </c>
      <c r="P88" s="170">
        <f t="shared" si="96"/>
        <v>5</v>
      </c>
      <c r="Q88" s="170">
        <f t="shared" si="96"/>
        <v>5</v>
      </c>
      <c r="R88" s="170">
        <f t="shared" si="96"/>
        <v>5</v>
      </c>
      <c r="S88" s="171">
        <f t="shared" si="96"/>
        <v>4</v>
      </c>
      <c r="T88" s="169">
        <f t="shared" si="96"/>
        <v>0.81402196975454788</v>
      </c>
      <c r="U88" s="170">
        <f t="shared" si="96"/>
        <v>0.57825314624580115</v>
      </c>
      <c r="V88" s="170">
        <f t="shared" si="96"/>
        <v>0.51089518567894332</v>
      </c>
      <c r="W88" s="170">
        <f t="shared" si="96"/>
        <v>0.92156861791712852</v>
      </c>
      <c r="X88" s="170">
        <f t="shared" si="96"/>
        <v>0.78643270249994934</v>
      </c>
      <c r="Y88" s="171">
        <f t="shared" si="96"/>
        <v>0.92057890728069514</v>
      </c>
    </row>
    <row r="89" spans="1:25" s="15" customFormat="1" ht="54" customHeight="1">
      <c r="A89" s="127" t="s">
        <v>59</v>
      </c>
      <c r="B89" s="38"/>
      <c r="C89" s="230">
        <v>12.1</v>
      </c>
      <c r="D89" s="76" t="s">
        <v>205</v>
      </c>
      <c r="E89" s="138" t="s">
        <v>206</v>
      </c>
      <c r="F89" s="160" t="s">
        <v>347</v>
      </c>
      <c r="G89" s="160">
        <v>5</v>
      </c>
      <c r="H89" s="188">
        <v>4.5674444376038927</v>
      </c>
      <c r="I89" s="181">
        <v>4.6363636363636358</v>
      </c>
      <c r="J89" s="181">
        <v>4.5189542483660139</v>
      </c>
      <c r="K89" s="174">
        <v>4.5084218709510218</v>
      </c>
      <c r="L89" s="174">
        <v>4.9072968060244087</v>
      </c>
      <c r="M89" s="192">
        <v>4.2325447201384883</v>
      </c>
      <c r="N89" s="188">
        <v>5</v>
      </c>
      <c r="O89" s="181">
        <v>5</v>
      </c>
      <c r="P89" s="181">
        <v>5</v>
      </c>
      <c r="Q89" s="174">
        <v>5</v>
      </c>
      <c r="R89" s="174">
        <v>5</v>
      </c>
      <c r="S89" s="192">
        <v>4</v>
      </c>
      <c r="T89" s="188">
        <v>0.81402196975454788</v>
      </c>
      <c r="U89" s="181">
        <v>0.57825314624580115</v>
      </c>
      <c r="V89" s="181">
        <v>0.51089518567894332</v>
      </c>
      <c r="W89" s="174">
        <v>0.92156861791712852</v>
      </c>
      <c r="X89" s="174">
        <v>0.78643270249994934</v>
      </c>
      <c r="Y89" s="192">
        <v>0.92057890728069514</v>
      </c>
    </row>
    <row r="90" spans="1:25" s="15" customFormat="1" ht="17.25" customHeight="1">
      <c r="A90" s="122"/>
      <c r="B90" s="34" t="s">
        <v>207</v>
      </c>
      <c r="C90" s="229"/>
      <c r="D90" s="87"/>
      <c r="E90" s="137"/>
      <c r="F90" s="85"/>
      <c r="G90" s="85"/>
      <c r="H90" s="177"/>
      <c r="I90" s="182"/>
      <c r="J90" s="182"/>
      <c r="K90" s="182"/>
      <c r="L90" s="182"/>
      <c r="M90" s="183"/>
      <c r="N90" s="177"/>
      <c r="O90" s="182"/>
      <c r="P90" s="182"/>
      <c r="Q90" s="182"/>
      <c r="R90" s="182"/>
      <c r="S90" s="183"/>
      <c r="T90" s="177"/>
      <c r="U90" s="182"/>
      <c r="V90" s="182"/>
      <c r="W90" s="182"/>
      <c r="X90" s="182"/>
      <c r="Y90" s="183"/>
    </row>
    <row r="91" spans="1:25" s="15" customFormat="1" ht="48" customHeight="1">
      <c r="A91" s="123" t="s">
        <v>58</v>
      </c>
      <c r="B91" s="109" t="s">
        <v>108</v>
      </c>
      <c r="C91" s="1053" t="s">
        <v>208</v>
      </c>
      <c r="D91" s="1053"/>
      <c r="E91" s="1054"/>
      <c r="F91" s="47"/>
      <c r="G91" s="246">
        <f>AVERAGE(G93,G96)</f>
        <v>4</v>
      </c>
      <c r="H91" s="169">
        <f>AVERAGE(H92:H93,H96)</f>
        <v>4.8136447808563219</v>
      </c>
      <c r="I91" s="170">
        <f t="shared" ref="I91:M91" si="97">AVERAGE(I92:I93,I96)</f>
        <v>4.8015517241379309</v>
      </c>
      <c r="J91" s="170">
        <f>AVERAGE(J92:J93,J96)</f>
        <v>4.9074995209106929</v>
      </c>
      <c r="K91" s="170">
        <f t="shared" si="97"/>
        <v>4.9098790219037847</v>
      </c>
      <c r="L91" s="193">
        <f t="shared" si="97"/>
        <v>4.8820141770008494</v>
      </c>
      <c r="M91" s="171">
        <f t="shared" si="97"/>
        <v>4.568731004078801</v>
      </c>
      <c r="N91" s="169">
        <f>AVERAGE(N92:N93,N96)</f>
        <v>5</v>
      </c>
      <c r="O91" s="170">
        <f t="shared" ref="O91:Y91" si="98">AVERAGE(O92:O93,O96)</f>
        <v>5</v>
      </c>
      <c r="P91" s="170">
        <f t="shared" si="98"/>
        <v>5</v>
      </c>
      <c r="Q91" s="170">
        <f t="shared" si="98"/>
        <v>5</v>
      </c>
      <c r="R91" s="193">
        <f t="shared" si="98"/>
        <v>4.833333333333333</v>
      </c>
      <c r="S91" s="171">
        <f t="shared" si="98"/>
        <v>4.666666666666667</v>
      </c>
      <c r="T91" s="169">
        <f t="shared" si="98"/>
        <v>0.89264502134414292</v>
      </c>
      <c r="U91" s="170">
        <f t="shared" si="98"/>
        <v>0.65008584292722349</v>
      </c>
      <c r="V91" s="170">
        <f t="shared" si="98"/>
        <v>0.73092299649371373</v>
      </c>
      <c r="W91" s="170">
        <f t="shared" si="98"/>
        <v>0.95805162259722054</v>
      </c>
      <c r="X91" s="193">
        <f t="shared" si="98"/>
        <v>0.88191684093485578</v>
      </c>
      <c r="Y91" s="171">
        <f t="shared" si="98"/>
        <v>1.0840843800237705</v>
      </c>
    </row>
    <row r="92" spans="1:25" s="15" customFormat="1" ht="65.25" customHeight="1">
      <c r="A92" s="127" t="s">
        <v>59</v>
      </c>
      <c r="B92" s="38"/>
      <c r="C92" s="230">
        <v>13.1</v>
      </c>
      <c r="D92" s="71" t="s">
        <v>209</v>
      </c>
      <c r="E92" s="138" t="s">
        <v>212</v>
      </c>
      <c r="F92" s="160" t="s">
        <v>348</v>
      </c>
      <c r="G92" s="247"/>
      <c r="H92" s="188">
        <v>4.8169878729935123</v>
      </c>
      <c r="I92" s="174">
        <v>4.6896551724137918</v>
      </c>
      <c r="J92" s="174">
        <v>5.0627316794981478</v>
      </c>
      <c r="K92" s="174">
        <v>4.8672438672438672</v>
      </c>
      <c r="L92" s="174">
        <v>4.9002103295162414</v>
      </c>
      <c r="M92" s="192">
        <v>4.5920467836257322</v>
      </c>
      <c r="N92" s="188">
        <v>5</v>
      </c>
      <c r="O92" s="174">
        <v>5</v>
      </c>
      <c r="P92" s="174">
        <v>5</v>
      </c>
      <c r="Q92" s="174">
        <v>5</v>
      </c>
      <c r="R92" s="174">
        <v>5</v>
      </c>
      <c r="S92" s="192">
        <v>5</v>
      </c>
      <c r="T92" s="188">
        <v>0.92933950793415809</v>
      </c>
      <c r="U92" s="174">
        <v>0.65785350494360406</v>
      </c>
      <c r="V92" s="174">
        <v>0.67801204400799719</v>
      </c>
      <c r="W92" s="174">
        <v>1.0781122055368837</v>
      </c>
      <c r="X92" s="174">
        <v>0.84052505421504553</v>
      </c>
      <c r="Y92" s="192">
        <v>1.1762652345242912</v>
      </c>
    </row>
    <row r="93" spans="1:25" s="15" customFormat="1" ht="30.75" customHeight="1">
      <c r="A93" s="127" t="s">
        <v>59</v>
      </c>
      <c r="B93" s="38"/>
      <c r="C93" s="230">
        <v>13.2</v>
      </c>
      <c r="D93" s="70" t="s">
        <v>210</v>
      </c>
      <c r="E93" s="149"/>
      <c r="F93" s="163"/>
      <c r="G93" s="163">
        <v>2</v>
      </c>
      <c r="H93" s="188">
        <f>AVERAGE(H94:H95)</f>
        <v>4.9249837439529838</v>
      </c>
      <c r="I93" s="174">
        <f t="shared" ref="I93:M93" si="99">AVERAGE(I94:I95)</f>
        <v>4.9181250000000007</v>
      </c>
      <c r="J93" s="174">
        <f t="shared" si="99"/>
        <v>4.9713696045742379</v>
      </c>
      <c r="K93" s="174">
        <f t="shared" si="99"/>
        <v>5.0577857639871242</v>
      </c>
      <c r="L93" s="194">
        <f t="shared" si="99"/>
        <v>4.978947415321314</v>
      </c>
      <c r="M93" s="192">
        <f t="shared" si="99"/>
        <v>4.6715630773603678</v>
      </c>
      <c r="N93" s="188">
        <f>AVERAGE(N94:N95)</f>
        <v>5</v>
      </c>
      <c r="O93" s="174">
        <f t="shared" ref="O93" si="100">AVERAGE(O94:O95)</f>
        <v>5</v>
      </c>
      <c r="P93" s="174">
        <f t="shared" ref="P93" si="101">AVERAGE(P94:P95)</f>
        <v>5</v>
      </c>
      <c r="Q93" s="174">
        <f t="shared" ref="Q93" si="102">AVERAGE(Q94:Q95)</f>
        <v>5</v>
      </c>
      <c r="R93" s="194">
        <f t="shared" ref="R93" si="103">AVERAGE(R94:R95)</f>
        <v>5</v>
      </c>
      <c r="S93" s="192">
        <f t="shared" ref="S93" si="104">AVERAGE(S94:S95)</f>
        <v>5</v>
      </c>
      <c r="T93" s="188">
        <f>AVERAGE(T94:T95)</f>
        <v>0.87736932163588599</v>
      </c>
      <c r="U93" s="174">
        <f t="shared" ref="U93" si="105">AVERAGE(U94:U95)</f>
        <v>0.71470475901892816</v>
      </c>
      <c r="V93" s="174">
        <f t="shared" ref="V93" si="106">AVERAGE(V94:V95)</f>
        <v>0.78720528944874912</v>
      </c>
      <c r="W93" s="174">
        <f t="shared" ref="W93" si="107">AVERAGE(W94:W95)</f>
        <v>0.81442315329092296</v>
      </c>
      <c r="X93" s="194">
        <f t="shared" ref="X93" si="108">AVERAGE(X94:X95)</f>
        <v>0.9383780363742853</v>
      </c>
      <c r="Y93" s="192">
        <f t="shared" ref="Y93" si="109">AVERAGE(Y94:Y95)</f>
        <v>1.0443766610572844</v>
      </c>
    </row>
    <row r="94" spans="1:25" s="65" customFormat="1" ht="44.25" customHeight="1">
      <c r="A94" s="127" t="s">
        <v>60</v>
      </c>
      <c r="B94" s="38"/>
      <c r="C94" s="230"/>
      <c r="D94" s="70"/>
      <c r="E94" s="149" t="s">
        <v>213</v>
      </c>
      <c r="F94" s="163" t="s">
        <v>349</v>
      </c>
      <c r="G94" s="247"/>
      <c r="H94" s="188">
        <v>5.15595048885036</v>
      </c>
      <c r="I94" s="174">
        <v>5.1562500000000009</v>
      </c>
      <c r="J94" s="174">
        <v>5.1831020209398577</v>
      </c>
      <c r="K94" s="174">
        <v>5.2765906362545021</v>
      </c>
      <c r="L94" s="194">
        <v>5.150268754381865</v>
      </c>
      <c r="M94" s="192">
        <v>5.0145933014354078</v>
      </c>
      <c r="N94" s="188">
        <v>5</v>
      </c>
      <c r="O94" s="174">
        <v>5</v>
      </c>
      <c r="P94" s="174">
        <v>5</v>
      </c>
      <c r="Q94" s="174">
        <v>5</v>
      </c>
      <c r="R94" s="194">
        <v>5</v>
      </c>
      <c r="S94" s="192">
        <v>5</v>
      </c>
      <c r="T94" s="188">
        <v>0.80177392243253875</v>
      </c>
      <c r="U94" s="174">
        <v>0.80492546870684867</v>
      </c>
      <c r="V94" s="174">
        <v>0.80370791574992473</v>
      </c>
      <c r="W94" s="174">
        <v>0.75209712332343981</v>
      </c>
      <c r="X94" s="194">
        <v>0.77998060960498605</v>
      </c>
      <c r="Y94" s="192">
        <v>0.87979913714366387</v>
      </c>
    </row>
    <row r="95" spans="1:25" s="65" customFormat="1" ht="81" customHeight="1">
      <c r="A95" s="127" t="s">
        <v>60</v>
      </c>
      <c r="B95" s="38"/>
      <c r="C95" s="230"/>
      <c r="D95" s="70"/>
      <c r="E95" s="150" t="s">
        <v>214</v>
      </c>
      <c r="F95" s="164" t="s">
        <v>350</v>
      </c>
      <c r="G95" s="247"/>
      <c r="H95" s="188">
        <v>4.6940169990556067</v>
      </c>
      <c r="I95" s="174">
        <v>4.6800000000000006</v>
      </c>
      <c r="J95" s="174">
        <v>4.7596371882086181</v>
      </c>
      <c r="K95" s="174">
        <v>4.8389808917197463</v>
      </c>
      <c r="L95" s="194">
        <v>4.807626076260763</v>
      </c>
      <c r="M95" s="192">
        <v>4.3285328532853287</v>
      </c>
      <c r="N95" s="188">
        <v>5</v>
      </c>
      <c r="O95" s="174">
        <v>5</v>
      </c>
      <c r="P95" s="174">
        <v>5</v>
      </c>
      <c r="Q95" s="174">
        <v>5</v>
      </c>
      <c r="R95" s="194">
        <v>5</v>
      </c>
      <c r="S95" s="192">
        <v>5</v>
      </c>
      <c r="T95" s="188">
        <v>0.95296472083923323</v>
      </c>
      <c r="U95" s="174">
        <v>0.62448404933100754</v>
      </c>
      <c r="V95" s="174">
        <v>0.77070266314757341</v>
      </c>
      <c r="W95" s="174">
        <v>0.87674918325840623</v>
      </c>
      <c r="X95" s="194">
        <v>1.0967754631435847</v>
      </c>
      <c r="Y95" s="192">
        <v>1.2089541849709051</v>
      </c>
    </row>
    <row r="96" spans="1:25" s="15" customFormat="1" ht="43.5" customHeight="1">
      <c r="A96" s="127" t="s">
        <v>59</v>
      </c>
      <c r="B96" s="38"/>
      <c r="C96" s="230">
        <v>13.3</v>
      </c>
      <c r="D96" s="74" t="s">
        <v>211</v>
      </c>
      <c r="E96" s="59"/>
      <c r="F96" s="67"/>
      <c r="G96" s="67">
        <v>6</v>
      </c>
      <c r="H96" s="188">
        <f>AVERAGE(H97:H98)</f>
        <v>4.6989627256224678</v>
      </c>
      <c r="I96" s="174">
        <f t="shared" ref="I96:M96" si="110">AVERAGE(I97:I98)</f>
        <v>4.796875</v>
      </c>
      <c r="J96" s="174">
        <f t="shared" si="110"/>
        <v>4.6883972786596946</v>
      </c>
      <c r="K96" s="174">
        <f t="shared" si="110"/>
        <v>4.8046074344803635</v>
      </c>
      <c r="L96" s="194">
        <f t="shared" si="110"/>
        <v>4.7668847861649919</v>
      </c>
      <c r="M96" s="192">
        <f t="shared" si="110"/>
        <v>4.442583151250302</v>
      </c>
      <c r="N96" s="188">
        <f>AVERAGE(N97:N98)</f>
        <v>5</v>
      </c>
      <c r="O96" s="174">
        <f t="shared" ref="O96" si="111">AVERAGE(O97:O98)</f>
        <v>5</v>
      </c>
      <c r="P96" s="174">
        <f t="shared" ref="P96" si="112">AVERAGE(P97:P98)</f>
        <v>5</v>
      </c>
      <c r="Q96" s="174">
        <f t="shared" ref="Q96" si="113">AVERAGE(Q97:Q98)</f>
        <v>5</v>
      </c>
      <c r="R96" s="194">
        <f t="shared" ref="R96" si="114">AVERAGE(R97:R98)</f>
        <v>4.5</v>
      </c>
      <c r="S96" s="192">
        <f t="shared" ref="S96" si="115">AVERAGE(S97:S98)</f>
        <v>4</v>
      </c>
      <c r="T96" s="188">
        <f>AVERAGE(T97:T98)</f>
        <v>0.87122623446238445</v>
      </c>
      <c r="U96" s="174">
        <f t="shared" ref="U96" si="116">AVERAGE(U97:U98)</f>
        <v>0.57769926481913836</v>
      </c>
      <c r="V96" s="174">
        <f t="shared" ref="V96" si="117">AVERAGE(V97:V98)</f>
        <v>0.72755165602439476</v>
      </c>
      <c r="W96" s="174">
        <f t="shared" ref="W96" si="118">AVERAGE(W97:W98)</f>
        <v>0.98161950896385486</v>
      </c>
      <c r="X96" s="194">
        <f t="shared" ref="X96" si="119">AVERAGE(X97:X98)</f>
        <v>0.8668474322152363</v>
      </c>
      <c r="Y96" s="192">
        <f t="shared" ref="Y96" si="120">AVERAGE(Y97:Y98)</f>
        <v>1.0316112444897356</v>
      </c>
    </row>
    <row r="97" spans="1:25" s="65" customFormat="1" ht="43.5" customHeight="1">
      <c r="A97" s="127" t="s">
        <v>60</v>
      </c>
      <c r="B97" s="38"/>
      <c r="C97" s="230"/>
      <c r="D97" s="74"/>
      <c r="E97" s="59" t="s">
        <v>215</v>
      </c>
      <c r="F97" s="67" t="s">
        <v>351</v>
      </c>
      <c r="G97" s="247"/>
      <c r="H97" s="188">
        <v>4.9075626109248658</v>
      </c>
      <c r="I97" s="174">
        <v>5.03125</v>
      </c>
      <c r="J97" s="174">
        <v>4.7836812144212537</v>
      </c>
      <c r="K97" s="174">
        <v>4.9279711884753912</v>
      </c>
      <c r="L97" s="194">
        <v>5.2000467398924988</v>
      </c>
      <c r="M97" s="192">
        <v>4.5729546006312205</v>
      </c>
      <c r="N97" s="188">
        <v>5</v>
      </c>
      <c r="O97" s="174">
        <v>5</v>
      </c>
      <c r="P97" s="174">
        <v>5</v>
      </c>
      <c r="Q97" s="174">
        <v>5</v>
      </c>
      <c r="R97" s="194">
        <v>5</v>
      </c>
      <c r="S97" s="192">
        <v>4</v>
      </c>
      <c r="T97" s="188">
        <v>0.80843746838181429</v>
      </c>
      <c r="U97" s="174">
        <v>0.59286674009912899</v>
      </c>
      <c r="V97" s="174">
        <v>0.7076735022341335</v>
      </c>
      <c r="W97" s="174">
        <v>0.90514334033574462</v>
      </c>
      <c r="X97" s="194">
        <v>0.71069496919026931</v>
      </c>
      <c r="Y97" s="192">
        <v>0.94956507671235946</v>
      </c>
    </row>
    <row r="98" spans="1:25" s="65" customFormat="1" ht="52.5" customHeight="1">
      <c r="A98" s="127" t="s">
        <v>60</v>
      </c>
      <c r="B98" s="38"/>
      <c r="C98" s="230"/>
      <c r="D98" s="74"/>
      <c r="E98" s="151" t="s">
        <v>216</v>
      </c>
      <c r="F98" s="97" t="s">
        <v>352</v>
      </c>
      <c r="G98" s="247"/>
      <c r="H98" s="188">
        <v>4.4903628403200697</v>
      </c>
      <c r="I98" s="174">
        <v>4.5625</v>
      </c>
      <c r="J98" s="174">
        <v>4.5931133428981346</v>
      </c>
      <c r="K98" s="174">
        <v>4.6812436804853368</v>
      </c>
      <c r="L98" s="194">
        <v>4.3337228324374841</v>
      </c>
      <c r="M98" s="192">
        <v>4.3122117018693844</v>
      </c>
      <c r="N98" s="188">
        <v>5</v>
      </c>
      <c r="O98" s="174">
        <v>5</v>
      </c>
      <c r="P98" s="174">
        <v>5</v>
      </c>
      <c r="Q98" s="174">
        <v>5</v>
      </c>
      <c r="R98" s="194">
        <v>4</v>
      </c>
      <c r="S98" s="192">
        <v>4</v>
      </c>
      <c r="T98" s="188">
        <v>0.9340150005429545</v>
      </c>
      <c r="U98" s="174">
        <v>0.56253178953914762</v>
      </c>
      <c r="V98" s="174">
        <v>0.74742980981465601</v>
      </c>
      <c r="W98" s="174">
        <v>1.058095677591965</v>
      </c>
      <c r="X98" s="194">
        <v>1.0229998952402033</v>
      </c>
      <c r="Y98" s="192">
        <v>1.1136574122671117</v>
      </c>
    </row>
    <row r="99" spans="1:25" s="15" customFormat="1" ht="24.75" customHeight="1">
      <c r="A99" s="121" t="s">
        <v>107</v>
      </c>
      <c r="B99" s="107"/>
      <c r="C99" s="228"/>
      <c r="D99" s="113"/>
      <c r="E99" s="143"/>
      <c r="F99" s="90"/>
      <c r="G99" s="90"/>
      <c r="H99" s="184"/>
      <c r="I99" s="185"/>
      <c r="J99" s="185"/>
      <c r="K99" s="185"/>
      <c r="L99" s="186"/>
      <c r="M99" s="187"/>
      <c r="N99" s="184"/>
      <c r="O99" s="185"/>
      <c r="P99" s="185"/>
      <c r="Q99" s="185"/>
      <c r="R99" s="186"/>
      <c r="S99" s="187"/>
      <c r="T99" s="184"/>
      <c r="U99" s="185"/>
      <c r="V99" s="185"/>
      <c r="W99" s="185"/>
      <c r="X99" s="186"/>
      <c r="Y99" s="187"/>
    </row>
    <row r="100" spans="1:25" s="15" customFormat="1" ht="17.25" customHeight="1">
      <c r="A100" s="122"/>
      <c r="B100" s="34" t="s">
        <v>217</v>
      </c>
      <c r="C100" s="229"/>
      <c r="D100" s="87"/>
      <c r="E100" s="137"/>
      <c r="F100" s="85"/>
      <c r="G100" s="85"/>
      <c r="H100" s="177"/>
      <c r="I100" s="182"/>
      <c r="J100" s="182"/>
      <c r="K100" s="182"/>
      <c r="L100" s="182"/>
      <c r="M100" s="183"/>
      <c r="N100" s="177"/>
      <c r="O100" s="182"/>
      <c r="P100" s="182"/>
      <c r="Q100" s="182"/>
      <c r="R100" s="182"/>
      <c r="S100" s="183"/>
      <c r="T100" s="177"/>
      <c r="U100" s="182"/>
      <c r="V100" s="182"/>
      <c r="W100" s="182"/>
      <c r="X100" s="182"/>
      <c r="Y100" s="183"/>
    </row>
    <row r="101" spans="1:25" s="15" customFormat="1" ht="18.75" customHeight="1">
      <c r="A101" s="123" t="s">
        <v>58</v>
      </c>
      <c r="B101" s="109" t="s">
        <v>129</v>
      </c>
      <c r="C101" s="1053" t="s">
        <v>18</v>
      </c>
      <c r="D101" s="1053"/>
      <c r="E101" s="1054"/>
      <c r="F101" s="47"/>
      <c r="G101" s="246"/>
      <c r="H101" s="169">
        <f>AVERAGE(H102:H106)</f>
        <v>4.3593821834314319</v>
      </c>
      <c r="I101" s="170">
        <f t="shared" ref="I101:M101" si="121">AVERAGE(I102:I106)</f>
        <v>4.3164362519201234</v>
      </c>
      <c r="J101" s="170">
        <f t="shared" si="121"/>
        <v>4.2233268777092468</v>
      </c>
      <c r="K101" s="170">
        <f t="shared" si="121"/>
        <v>4.5186158633517497</v>
      </c>
      <c r="L101" s="170">
        <f t="shared" si="121"/>
        <v>4.3867503845405356</v>
      </c>
      <c r="M101" s="171">
        <f t="shared" si="121"/>
        <v>4.2453056899392712</v>
      </c>
      <c r="N101" s="169">
        <f>AVERAGE(N102:N106)</f>
        <v>4.4000000000000004</v>
      </c>
      <c r="O101" s="170">
        <f t="shared" ref="O101" si="122">AVERAGE(O102:O106)</f>
        <v>4.333333333333333</v>
      </c>
      <c r="P101" s="170">
        <f t="shared" ref="P101" si="123">AVERAGE(P102:P106)</f>
        <v>4.4000000000000004</v>
      </c>
      <c r="Q101" s="170">
        <f t="shared" ref="Q101" si="124">AVERAGE(Q102:Q106)</f>
        <v>4.4000000000000004</v>
      </c>
      <c r="R101" s="170">
        <f t="shared" ref="R101" si="125">AVERAGE(R102:R106)</f>
        <v>4.5999999999999996</v>
      </c>
      <c r="S101" s="171">
        <f t="shared" ref="S101" si="126">AVERAGE(S102:S106)</f>
        <v>4</v>
      </c>
      <c r="T101" s="169">
        <f>AVERAGE(T102:T106)</f>
        <v>1.0807972133068926</v>
      </c>
      <c r="U101" s="170">
        <f t="shared" ref="U101" si="127">AVERAGE(U102:U106)</f>
        <v>0.8712467244443024</v>
      </c>
      <c r="V101" s="170">
        <f t="shared" ref="V101" si="128">AVERAGE(V102:V106)</f>
        <v>0.96485747537834798</v>
      </c>
      <c r="W101" s="170">
        <f t="shared" ref="W101" si="129">AVERAGE(W102:W106)</f>
        <v>1.1015441468284604</v>
      </c>
      <c r="X101" s="170">
        <f t="shared" ref="X101" si="130">AVERAGE(X102:X106)</f>
        <v>1.1504039324296413</v>
      </c>
      <c r="Y101" s="171">
        <f t="shared" ref="Y101" si="131">AVERAGE(Y102:Y106)</f>
        <v>1.0100696922751429</v>
      </c>
    </row>
    <row r="102" spans="1:25" s="15" customFormat="1" ht="42" customHeight="1">
      <c r="A102" s="125" t="s">
        <v>59</v>
      </c>
      <c r="B102" s="44"/>
      <c r="C102" s="230">
        <v>14.1</v>
      </c>
      <c r="D102" s="76" t="s">
        <v>64</v>
      </c>
      <c r="E102" s="59" t="s">
        <v>218</v>
      </c>
      <c r="F102" s="67" t="s">
        <v>353</v>
      </c>
      <c r="G102" s="247"/>
      <c r="H102" s="180">
        <v>4.5776035383996776</v>
      </c>
      <c r="I102" s="181">
        <v>4.1428571428571441</v>
      </c>
      <c r="J102" s="181">
        <v>4.1627009646302247</v>
      </c>
      <c r="K102" s="181">
        <v>4.8736667456743294</v>
      </c>
      <c r="L102" s="181">
        <v>4.9650676506765068</v>
      </c>
      <c r="M102" s="886"/>
      <c r="N102" s="180">
        <v>5</v>
      </c>
      <c r="O102" s="181">
        <v>4</v>
      </c>
      <c r="P102" s="181">
        <v>5</v>
      </c>
      <c r="Q102" s="181">
        <v>5</v>
      </c>
      <c r="R102" s="181">
        <v>5</v>
      </c>
      <c r="S102" s="886"/>
      <c r="T102" s="180">
        <v>1.092739100257464</v>
      </c>
      <c r="U102" s="181">
        <v>0.8003791400296687</v>
      </c>
      <c r="V102" s="181">
        <v>1.1544617062488698</v>
      </c>
      <c r="W102" s="181">
        <v>1.0740561415285681</v>
      </c>
      <c r="X102" s="181">
        <v>1.0720617614094976</v>
      </c>
      <c r="Y102" s="886"/>
    </row>
    <row r="103" spans="1:25" s="15" customFormat="1" ht="45" customHeight="1">
      <c r="A103" s="125" t="s">
        <v>59</v>
      </c>
      <c r="B103" s="44"/>
      <c r="C103" s="230">
        <v>14.2</v>
      </c>
      <c r="D103" s="76" t="s">
        <v>19</v>
      </c>
      <c r="E103" s="62" t="s">
        <v>219</v>
      </c>
      <c r="F103" s="91" t="s">
        <v>354</v>
      </c>
      <c r="G103" s="247"/>
      <c r="H103" s="180">
        <v>4.2311631877085434</v>
      </c>
      <c r="I103" s="181">
        <v>4</v>
      </c>
      <c r="J103" s="181">
        <v>3.7303499713138271</v>
      </c>
      <c r="K103" s="181">
        <v>4.3946432803981983</v>
      </c>
      <c r="L103" s="181">
        <v>4.4169198410843649</v>
      </c>
      <c r="M103" s="886"/>
      <c r="N103" s="180">
        <v>4</v>
      </c>
      <c r="O103" s="181">
        <v>4</v>
      </c>
      <c r="P103" s="181">
        <v>4</v>
      </c>
      <c r="Q103" s="181">
        <v>4</v>
      </c>
      <c r="R103" s="181">
        <v>5</v>
      </c>
      <c r="S103" s="886"/>
      <c r="T103" s="180">
        <v>1.010013401664889</v>
      </c>
      <c r="U103" s="181">
        <v>0.94382684446516518</v>
      </c>
      <c r="V103" s="181">
        <v>0.75205722582628509</v>
      </c>
      <c r="W103" s="181">
        <v>1.0001115424726319</v>
      </c>
      <c r="X103" s="181">
        <v>1.0815309803364359</v>
      </c>
      <c r="Y103" s="886"/>
    </row>
    <row r="104" spans="1:25" s="66" customFormat="1" ht="51" customHeight="1">
      <c r="A104" s="125" t="s">
        <v>59</v>
      </c>
      <c r="B104" s="44"/>
      <c r="C104" s="230">
        <v>14.3</v>
      </c>
      <c r="D104" s="79" t="s">
        <v>220</v>
      </c>
      <c r="E104" s="152" t="s">
        <v>221</v>
      </c>
      <c r="F104" s="165" t="s">
        <v>355</v>
      </c>
      <c r="G104" s="247"/>
      <c r="H104" s="180">
        <v>4.607412935323385</v>
      </c>
      <c r="I104" s="181">
        <v>4.8064516129032251</v>
      </c>
      <c r="J104" s="181">
        <v>4.7033276931754093</v>
      </c>
      <c r="K104" s="181">
        <v>4.6451841359773356</v>
      </c>
      <c r="L104" s="181">
        <v>4.6169665809768645</v>
      </c>
      <c r="M104" s="175">
        <v>4.2884103556738458</v>
      </c>
      <c r="N104" s="180">
        <v>5</v>
      </c>
      <c r="O104" s="181">
        <v>5</v>
      </c>
      <c r="P104" s="181">
        <v>5</v>
      </c>
      <c r="Q104" s="181">
        <v>5</v>
      </c>
      <c r="R104" s="181">
        <v>5</v>
      </c>
      <c r="S104" s="175">
        <v>4</v>
      </c>
      <c r="T104" s="180">
        <v>0.91063426996343644</v>
      </c>
      <c r="U104" s="181">
        <v>0.86953418883807321</v>
      </c>
      <c r="V104" s="181">
        <v>0.90203560554346995</v>
      </c>
      <c r="W104" s="181">
        <v>0.94783063878501894</v>
      </c>
      <c r="X104" s="181">
        <v>0.88771469720709939</v>
      </c>
      <c r="Y104" s="175">
        <v>0.90185565866682449</v>
      </c>
    </row>
    <row r="105" spans="1:25" s="66" customFormat="1" ht="30.75" customHeight="1">
      <c r="A105" s="125" t="s">
        <v>59</v>
      </c>
      <c r="B105" s="44"/>
      <c r="C105" s="230">
        <v>14.4</v>
      </c>
      <c r="D105" s="70" t="s">
        <v>222</v>
      </c>
      <c r="E105" s="138" t="s">
        <v>223</v>
      </c>
      <c r="F105" s="160" t="s">
        <v>356</v>
      </c>
      <c r="G105" s="247"/>
      <c r="H105" s="180">
        <v>4.2598528638991064</v>
      </c>
      <c r="I105" s="885"/>
      <c r="J105" s="181">
        <v>4.2043253712072293</v>
      </c>
      <c r="K105" s="181">
        <v>4.5007136060894384</v>
      </c>
      <c r="L105" s="181">
        <v>4.0172937602243515</v>
      </c>
      <c r="M105" s="175">
        <v>4.314026900905847</v>
      </c>
      <c r="N105" s="180">
        <v>4</v>
      </c>
      <c r="O105" s="885"/>
      <c r="P105" s="181">
        <v>4</v>
      </c>
      <c r="Q105" s="181">
        <v>4</v>
      </c>
      <c r="R105" s="181">
        <v>4</v>
      </c>
      <c r="S105" s="175">
        <v>4</v>
      </c>
      <c r="T105" s="180">
        <v>1.1528291060658513</v>
      </c>
      <c r="U105" s="885"/>
      <c r="V105" s="181">
        <v>1.0223751010466271</v>
      </c>
      <c r="W105" s="181">
        <v>1.1115859211210508</v>
      </c>
      <c r="X105" s="181">
        <v>1.400502444770769</v>
      </c>
      <c r="Y105" s="175">
        <v>0.94779826048626126</v>
      </c>
    </row>
    <row r="106" spans="1:25" s="66" customFormat="1" ht="33" customHeight="1">
      <c r="A106" s="125" t="s">
        <v>59</v>
      </c>
      <c r="B106" s="44"/>
      <c r="C106" s="230">
        <v>14.5</v>
      </c>
      <c r="D106" s="70" t="s">
        <v>224</v>
      </c>
      <c r="E106" s="61" t="s">
        <v>225</v>
      </c>
      <c r="F106" s="54" t="s">
        <v>357</v>
      </c>
      <c r="G106" s="247"/>
      <c r="H106" s="180">
        <v>4.1208783918264471</v>
      </c>
      <c r="I106" s="885"/>
      <c r="J106" s="181">
        <v>4.3159303882195443</v>
      </c>
      <c r="K106" s="181">
        <v>4.1788715486194485</v>
      </c>
      <c r="L106" s="181">
        <v>3.9175040897405937</v>
      </c>
      <c r="M106" s="175">
        <v>4.1334798132381216</v>
      </c>
      <c r="N106" s="180">
        <v>4</v>
      </c>
      <c r="O106" s="885"/>
      <c r="P106" s="181">
        <v>4</v>
      </c>
      <c r="Q106" s="181">
        <v>4</v>
      </c>
      <c r="R106" s="181">
        <v>4</v>
      </c>
      <c r="S106" s="175">
        <v>4</v>
      </c>
      <c r="T106" s="180">
        <v>1.2377701885828216</v>
      </c>
      <c r="U106" s="885"/>
      <c r="V106" s="181">
        <v>0.99335773822648721</v>
      </c>
      <c r="W106" s="181">
        <v>1.3741364902350319</v>
      </c>
      <c r="X106" s="181">
        <v>1.3102097784244036</v>
      </c>
      <c r="Y106" s="175">
        <v>1.1805551576723432</v>
      </c>
    </row>
    <row r="107" spans="1:25" s="15" customFormat="1" ht="19.5" customHeight="1">
      <c r="A107" s="126"/>
      <c r="B107" s="112" t="s">
        <v>20</v>
      </c>
      <c r="C107" s="232"/>
      <c r="D107" s="87"/>
      <c r="E107" s="137"/>
      <c r="F107" s="85"/>
      <c r="G107" s="85"/>
      <c r="H107" s="177"/>
      <c r="I107" s="182"/>
      <c r="J107" s="182"/>
      <c r="K107" s="182"/>
      <c r="L107" s="182"/>
      <c r="M107" s="183"/>
      <c r="N107" s="177"/>
      <c r="O107" s="182"/>
      <c r="P107" s="182"/>
      <c r="Q107" s="182"/>
      <c r="R107" s="182"/>
      <c r="S107" s="183"/>
      <c r="T107" s="177"/>
      <c r="U107" s="182"/>
      <c r="V107" s="182"/>
      <c r="W107" s="182"/>
      <c r="X107" s="182"/>
      <c r="Y107" s="183"/>
    </row>
    <row r="108" spans="1:25" s="15" customFormat="1" ht="25.5" customHeight="1">
      <c r="A108" s="123" t="s">
        <v>58</v>
      </c>
      <c r="B108" s="109" t="s">
        <v>22</v>
      </c>
      <c r="C108" s="231" t="s">
        <v>226</v>
      </c>
      <c r="D108" s="111"/>
      <c r="E108" s="115"/>
      <c r="F108" s="88"/>
      <c r="G108" s="88"/>
      <c r="H108" s="169">
        <f>AVERAGE(H109:H111)</f>
        <v>4.6167853944489066</v>
      </c>
      <c r="I108" s="170">
        <f t="shared" ref="I108:L108" si="132">AVERAGE(I109:I111)</f>
        <v>4.6661442006269587</v>
      </c>
      <c r="J108" s="170">
        <f t="shared" si="132"/>
        <v>4.8764663317231873</v>
      </c>
      <c r="K108" s="170">
        <f t="shared" si="132"/>
        <v>4.5085026903901557</v>
      </c>
      <c r="L108" s="170">
        <f t="shared" si="132"/>
        <v>4.5255900911427904</v>
      </c>
      <c r="M108" s="171">
        <f>AVERAGE(M109:M111)</f>
        <v>4.4640038079695374</v>
      </c>
      <c r="N108" s="169">
        <f>AVERAGE(N109:N111)</f>
        <v>5</v>
      </c>
      <c r="O108" s="170">
        <f t="shared" ref="O108" si="133">AVERAGE(O109:O111)</f>
        <v>4.5</v>
      </c>
      <c r="P108" s="170">
        <f t="shared" ref="P108" si="134">AVERAGE(P109:P111)</f>
        <v>5</v>
      </c>
      <c r="Q108" s="170">
        <f t="shared" ref="Q108" si="135">AVERAGE(Q109:Q111)</f>
        <v>4.333333333333333</v>
      </c>
      <c r="R108" s="170">
        <f t="shared" ref="R108" si="136">AVERAGE(R109:R111)</f>
        <v>4.5</v>
      </c>
      <c r="S108" s="171">
        <f>AVERAGE(S109:S111)</f>
        <v>4.666666666666667</v>
      </c>
      <c r="T108" s="169">
        <f>AVERAGE(T109:T111)</f>
        <v>0.95840011338479725</v>
      </c>
      <c r="U108" s="170">
        <f t="shared" ref="U108" si="137">AVERAGE(U109:U111)</f>
        <v>0.70648594099324868</v>
      </c>
      <c r="V108" s="170">
        <f t="shared" ref="V108" si="138">AVERAGE(V109:V111)</f>
        <v>0.77198481338352754</v>
      </c>
      <c r="W108" s="170">
        <f t="shared" ref="W108" si="139">AVERAGE(W109:W111)</f>
        <v>1.0163672375422486</v>
      </c>
      <c r="X108" s="170">
        <f t="shared" ref="X108" si="140">AVERAGE(X109:X111)</f>
        <v>0.85919979102958877</v>
      </c>
      <c r="Y108" s="171">
        <f>AVERAGE(Y109:Y111)</f>
        <v>1.107344278429556</v>
      </c>
    </row>
    <row r="109" spans="1:25" s="15" customFormat="1" ht="36.75" customHeight="1">
      <c r="A109" s="128" t="s">
        <v>59</v>
      </c>
      <c r="B109" s="28"/>
      <c r="C109" s="230">
        <v>15.1</v>
      </c>
      <c r="D109" s="71" t="s">
        <v>68</v>
      </c>
      <c r="E109" s="138" t="s">
        <v>228</v>
      </c>
      <c r="F109" s="160" t="s">
        <v>358</v>
      </c>
      <c r="G109" s="247"/>
      <c r="H109" s="188">
        <v>4.72275982194697</v>
      </c>
      <c r="I109" s="174">
        <v>5.0909090909090908</v>
      </c>
      <c r="J109" s="174">
        <v>4.8710251844314429</v>
      </c>
      <c r="K109" s="174">
        <v>4.488695652173913</v>
      </c>
      <c r="L109" s="174">
        <v>4.650853003038093</v>
      </c>
      <c r="M109" s="175">
        <v>4.5207017543859651</v>
      </c>
      <c r="N109" s="188">
        <v>5</v>
      </c>
      <c r="O109" s="174">
        <v>5</v>
      </c>
      <c r="P109" s="174">
        <v>5</v>
      </c>
      <c r="Q109" s="174">
        <v>4</v>
      </c>
      <c r="R109" s="174">
        <v>5</v>
      </c>
      <c r="S109" s="175">
        <v>5</v>
      </c>
      <c r="T109" s="188">
        <v>0.92921942760578968</v>
      </c>
      <c r="U109" s="174">
        <v>0.67622374396825746</v>
      </c>
      <c r="V109" s="174">
        <v>0.76901795228645486</v>
      </c>
      <c r="W109" s="174">
        <v>0.93641621376107498</v>
      </c>
      <c r="X109" s="174">
        <v>0.97471925342902865</v>
      </c>
      <c r="Y109" s="175">
        <v>1.1116064757022583</v>
      </c>
    </row>
    <row r="110" spans="1:25" s="15" customFormat="1" ht="41.25" customHeight="1">
      <c r="A110" s="128" t="s">
        <v>59</v>
      </c>
      <c r="B110" s="28"/>
      <c r="C110" s="230">
        <v>15.2</v>
      </c>
      <c r="D110" s="71" t="s">
        <v>21</v>
      </c>
      <c r="E110" s="62" t="s">
        <v>229</v>
      </c>
      <c r="F110" s="91" t="s">
        <v>359</v>
      </c>
      <c r="G110" s="247"/>
      <c r="H110" s="180">
        <v>4.4230632099016942</v>
      </c>
      <c r="I110" s="194">
        <v>4.2413793103448265</v>
      </c>
      <c r="J110" s="181">
        <v>4.8605125218404206</v>
      </c>
      <c r="K110" s="195">
        <v>4.3405161613630669</v>
      </c>
      <c r="L110" s="174">
        <v>4.4003271792474887</v>
      </c>
      <c r="M110" s="175">
        <v>4.3267836257309957</v>
      </c>
      <c r="N110" s="180">
        <v>5</v>
      </c>
      <c r="O110" s="174">
        <v>4</v>
      </c>
      <c r="P110" s="181">
        <v>5</v>
      </c>
      <c r="Q110" s="181">
        <v>4</v>
      </c>
      <c r="R110" s="174">
        <v>4</v>
      </c>
      <c r="S110" s="175">
        <v>4</v>
      </c>
      <c r="T110" s="180">
        <v>0.87900117433568692</v>
      </c>
      <c r="U110" s="174">
        <v>0.7367481380182398</v>
      </c>
      <c r="V110" s="181">
        <v>0.66224461930717715</v>
      </c>
      <c r="W110" s="181">
        <v>0.97333222479115999</v>
      </c>
      <c r="X110" s="174">
        <v>0.74368032863014888</v>
      </c>
      <c r="Y110" s="175">
        <v>1.0785311895866019</v>
      </c>
    </row>
    <row r="111" spans="1:25" s="68" customFormat="1" ht="34.5" customHeight="1">
      <c r="A111" s="128" t="s">
        <v>59</v>
      </c>
      <c r="B111" s="28"/>
      <c r="C111" s="230">
        <v>15.3</v>
      </c>
      <c r="D111" s="70" t="s">
        <v>227</v>
      </c>
      <c r="E111" s="153"/>
      <c r="F111" s="67"/>
      <c r="G111" s="248"/>
      <c r="H111" s="180">
        <f>AVERAGE(H112:H113)</f>
        <v>4.7045331514980564</v>
      </c>
      <c r="I111" s="885"/>
      <c r="J111" s="181">
        <f t="shared" ref="J111:K111" si="141">AVERAGE(J112:J113)</f>
        <v>4.8978612888976993</v>
      </c>
      <c r="K111" s="181">
        <f t="shared" si="141"/>
        <v>4.6962962576334872</v>
      </c>
      <c r="L111" s="885"/>
      <c r="M111" s="175">
        <f>AVERAGE(M112:M113)</f>
        <v>4.5445260437916506</v>
      </c>
      <c r="N111" s="180">
        <f>AVERAGE(N112:N113)</f>
        <v>5</v>
      </c>
      <c r="O111" s="885"/>
      <c r="P111" s="181">
        <f t="shared" ref="P111" si="142">AVERAGE(P112:P113)</f>
        <v>5</v>
      </c>
      <c r="Q111" s="181">
        <f t="shared" ref="Q111" si="143">AVERAGE(Q112:Q113)</f>
        <v>5</v>
      </c>
      <c r="R111" s="885"/>
      <c r="S111" s="175">
        <f>AVERAGE(S112:S113)</f>
        <v>5</v>
      </c>
      <c r="T111" s="180">
        <f>AVERAGE(T112:T113)</f>
        <v>1.0669797382129151</v>
      </c>
      <c r="U111" s="885"/>
      <c r="V111" s="181">
        <f t="shared" ref="V111" si="144">AVERAGE(V112:V113)</f>
        <v>0.88469186855695081</v>
      </c>
      <c r="W111" s="181">
        <f t="shared" ref="W111" si="145">AVERAGE(W112:W113)</f>
        <v>1.1393532740745107</v>
      </c>
      <c r="X111" s="885"/>
      <c r="Y111" s="175">
        <f>AVERAGE(Y112:Y113)</f>
        <v>1.1318951699998072</v>
      </c>
    </row>
    <row r="112" spans="1:25" s="68" customFormat="1" ht="41.25" customHeight="1">
      <c r="A112" s="128" t="s">
        <v>60</v>
      </c>
      <c r="B112" s="28"/>
      <c r="C112" s="230"/>
      <c r="D112" s="64"/>
      <c r="E112" s="59" t="s">
        <v>230</v>
      </c>
      <c r="F112" s="67" t="s">
        <v>360</v>
      </c>
      <c r="G112" s="248"/>
      <c r="H112" s="180">
        <v>4.8255642787046149</v>
      </c>
      <c r="I112" s="885"/>
      <c r="J112" s="181">
        <v>4.993400211193241</v>
      </c>
      <c r="K112" s="181">
        <v>4.7843937575030004</v>
      </c>
      <c r="L112" s="885"/>
      <c r="M112" s="175">
        <v>4.7169590643274857</v>
      </c>
      <c r="N112" s="180">
        <v>5</v>
      </c>
      <c r="O112" s="885"/>
      <c r="P112" s="181">
        <v>5</v>
      </c>
      <c r="Q112" s="181">
        <v>5</v>
      </c>
      <c r="R112" s="885"/>
      <c r="S112" s="175">
        <v>5</v>
      </c>
      <c r="T112" s="180">
        <v>0.98181555876404136</v>
      </c>
      <c r="U112" s="885"/>
      <c r="V112" s="181">
        <v>0.8388019238027683</v>
      </c>
      <c r="W112" s="181">
        <v>1.0828400535666791</v>
      </c>
      <c r="X112" s="885"/>
      <c r="Y112" s="175">
        <v>0.99886408153159345</v>
      </c>
    </row>
    <row r="113" spans="1:25" s="68" customFormat="1" ht="41.25" customHeight="1">
      <c r="A113" s="128" t="s">
        <v>60</v>
      </c>
      <c r="B113" s="28"/>
      <c r="C113" s="230"/>
      <c r="D113" s="64"/>
      <c r="E113" s="59" t="s">
        <v>231</v>
      </c>
      <c r="F113" s="67" t="s">
        <v>361</v>
      </c>
      <c r="G113" s="248"/>
      <c r="H113" s="180">
        <v>4.5835020242914988</v>
      </c>
      <c r="I113" s="885"/>
      <c r="J113" s="181">
        <v>4.8023223666021568</v>
      </c>
      <c r="K113" s="181">
        <v>4.608198757763974</v>
      </c>
      <c r="L113" s="885"/>
      <c r="M113" s="175">
        <v>4.3720930232558146</v>
      </c>
      <c r="N113" s="180">
        <v>5</v>
      </c>
      <c r="O113" s="885"/>
      <c r="P113" s="181">
        <v>5</v>
      </c>
      <c r="Q113" s="181">
        <v>5</v>
      </c>
      <c r="R113" s="885"/>
      <c r="S113" s="175">
        <v>5</v>
      </c>
      <c r="T113" s="180">
        <v>1.1521439176617887</v>
      </c>
      <c r="U113" s="885"/>
      <c r="V113" s="181">
        <v>0.93058181331113332</v>
      </c>
      <c r="W113" s="181">
        <v>1.1958664945823423</v>
      </c>
      <c r="X113" s="885"/>
      <c r="Y113" s="175">
        <v>1.264926258468021</v>
      </c>
    </row>
    <row r="114" spans="1:25" s="15" customFormat="1" ht="24" customHeight="1">
      <c r="A114" s="122"/>
      <c r="B114" s="34" t="s">
        <v>132</v>
      </c>
      <c r="C114" s="229"/>
      <c r="D114" s="87"/>
      <c r="E114" s="137"/>
      <c r="F114" s="85"/>
      <c r="G114" s="85"/>
      <c r="H114" s="177"/>
      <c r="I114" s="182"/>
      <c r="J114" s="182"/>
      <c r="K114" s="182"/>
      <c r="L114" s="182"/>
      <c r="M114" s="183"/>
      <c r="N114" s="177"/>
      <c r="O114" s="182"/>
      <c r="P114" s="182"/>
      <c r="Q114" s="182"/>
      <c r="R114" s="182"/>
      <c r="S114" s="183"/>
      <c r="T114" s="177"/>
      <c r="U114" s="182"/>
      <c r="V114" s="182"/>
      <c r="W114" s="182"/>
      <c r="X114" s="182"/>
      <c r="Y114" s="183"/>
    </row>
    <row r="115" spans="1:25" s="41" customFormat="1" ht="21.75" customHeight="1">
      <c r="A115" s="129"/>
      <c r="B115" s="39" t="s">
        <v>415</v>
      </c>
      <c r="C115" s="233"/>
      <c r="D115" s="114"/>
      <c r="E115" s="154"/>
      <c r="F115" s="98"/>
      <c r="G115" s="98"/>
      <c r="H115" s="196"/>
      <c r="I115" s="197"/>
      <c r="J115" s="197"/>
      <c r="K115" s="197"/>
      <c r="L115" s="197"/>
      <c r="M115" s="198"/>
      <c r="N115" s="196"/>
      <c r="O115" s="197"/>
      <c r="P115" s="197"/>
      <c r="Q115" s="197"/>
      <c r="R115" s="197"/>
      <c r="S115" s="198"/>
      <c r="T115" s="196"/>
      <c r="U115" s="197"/>
      <c r="V115" s="197"/>
      <c r="W115" s="197"/>
      <c r="X115" s="197"/>
      <c r="Y115" s="198"/>
    </row>
    <row r="116" spans="1:25" s="41" customFormat="1" ht="32.25" customHeight="1">
      <c r="A116" s="123" t="s">
        <v>58</v>
      </c>
      <c r="B116" s="109" t="s">
        <v>23</v>
      </c>
      <c r="C116" s="1048" t="s">
        <v>134</v>
      </c>
      <c r="D116" s="1055"/>
      <c r="E116" s="1056"/>
      <c r="F116" s="89"/>
      <c r="G116" s="88">
        <v>4</v>
      </c>
      <c r="H116" s="169">
        <f>AVERAGE(H117:H121)</f>
        <v>4.4272640894225477</v>
      </c>
      <c r="I116" s="170">
        <f t="shared" ref="I116:M116" si="146">AVERAGE(I117:I121)</f>
        <v>4.161290322580645</v>
      </c>
      <c r="J116" s="170">
        <f t="shared" si="146"/>
        <v>3.9999999999999996</v>
      </c>
      <c r="K116" s="170">
        <f t="shared" si="146"/>
        <v>5.0204545454545455</v>
      </c>
      <c r="L116" s="170">
        <f t="shared" si="146"/>
        <v>5.333333333333333</v>
      </c>
      <c r="M116" s="171">
        <f t="shared" si="146"/>
        <v>3.9166666666666665</v>
      </c>
      <c r="N116" s="169">
        <f>AVERAGE(N117:N121)</f>
        <v>4.4000000000000004</v>
      </c>
      <c r="O116" s="170">
        <f t="shared" ref="O116" si="147">AVERAGE(O117:O121)</f>
        <v>4</v>
      </c>
      <c r="P116" s="170">
        <f t="shared" ref="P116" si="148">AVERAGE(P117:P121)</f>
        <v>3.75</v>
      </c>
      <c r="Q116" s="170">
        <f t="shared" ref="Q116" si="149">AVERAGE(Q117:Q121)</f>
        <v>5.125</v>
      </c>
      <c r="R116" s="170">
        <f t="shared" ref="R116" si="150">AVERAGE(R117:R121)</f>
        <v>5.333333333333333</v>
      </c>
      <c r="S116" s="171">
        <f t="shared" ref="S116" si="151">AVERAGE(S117:S121)</f>
        <v>4</v>
      </c>
      <c r="T116" s="169">
        <f>AVERAGE(T117:T121)</f>
        <v>0.97759650738651516</v>
      </c>
      <c r="U116" s="170">
        <f t="shared" ref="U116" si="152">AVERAGE(U117:U121)</f>
        <v>0.66004110385883064</v>
      </c>
      <c r="V116" s="170">
        <f t="shared" ref="V116" si="153">AVERAGE(V117:V121)</f>
        <v>0.86990659586847907</v>
      </c>
      <c r="W116" s="170">
        <f t="shared" ref="W116" si="154">AVERAGE(W117:W121)</f>
        <v>0.91920866097389142</v>
      </c>
      <c r="X116" s="170">
        <f t="shared" ref="X116" si="155">AVERAGE(X117:X121)</f>
        <v>0.73417102380751953</v>
      </c>
      <c r="Y116" s="171">
        <f t="shared" ref="Y116" si="156">AVERAGE(Y117:Y121)</f>
        <v>1.115488821725493</v>
      </c>
    </row>
    <row r="117" spans="1:25" s="41" customFormat="1" ht="36.75" customHeight="1">
      <c r="A117" s="125" t="s">
        <v>59</v>
      </c>
      <c r="B117" s="44"/>
      <c r="C117" s="234">
        <v>16.100000000000001</v>
      </c>
      <c r="D117" s="76" t="s">
        <v>232</v>
      </c>
      <c r="E117" s="62" t="s">
        <v>233</v>
      </c>
      <c r="F117" s="91" t="s">
        <v>362</v>
      </c>
      <c r="G117" s="247"/>
      <c r="H117" s="180">
        <v>4.1104843415677887</v>
      </c>
      <c r="I117" s="194">
        <v>4</v>
      </c>
      <c r="J117" s="194">
        <v>4</v>
      </c>
      <c r="K117" s="194">
        <v>5.3</v>
      </c>
      <c r="L117" s="885"/>
      <c r="M117" s="175">
        <v>3.5833333333333335</v>
      </c>
      <c r="N117" s="180">
        <v>4</v>
      </c>
      <c r="O117" s="194">
        <v>4</v>
      </c>
      <c r="P117" s="194">
        <v>4</v>
      </c>
      <c r="Q117" s="194">
        <v>5.5</v>
      </c>
      <c r="R117" s="885"/>
      <c r="S117" s="175">
        <v>4</v>
      </c>
      <c r="T117" s="180">
        <v>0.91421849470365768</v>
      </c>
      <c r="U117" s="194">
        <v>0.57488416509648999</v>
      </c>
      <c r="V117" s="194">
        <v>0.93236307941386398</v>
      </c>
      <c r="W117" s="194">
        <v>0.8426149773176359</v>
      </c>
      <c r="X117" s="885"/>
      <c r="Y117" s="175">
        <v>1.2637979599951661</v>
      </c>
    </row>
    <row r="118" spans="1:25" s="41" customFormat="1" ht="54" customHeight="1">
      <c r="A118" s="125" t="s">
        <v>59</v>
      </c>
      <c r="B118" s="44"/>
      <c r="C118" s="234">
        <v>16.2</v>
      </c>
      <c r="D118" s="70" t="s">
        <v>135</v>
      </c>
      <c r="E118" s="138" t="s">
        <v>234</v>
      </c>
      <c r="F118" s="160" t="s">
        <v>363</v>
      </c>
      <c r="G118" s="247"/>
      <c r="H118" s="180">
        <v>4.6755319148936154</v>
      </c>
      <c r="I118" s="885"/>
      <c r="J118" s="194">
        <v>4</v>
      </c>
      <c r="K118" s="194">
        <v>5.1818181818181817</v>
      </c>
      <c r="L118" s="194">
        <v>5.5</v>
      </c>
      <c r="M118" s="175">
        <v>4</v>
      </c>
      <c r="N118" s="180">
        <v>5</v>
      </c>
      <c r="O118" s="885"/>
      <c r="P118" s="194">
        <v>4</v>
      </c>
      <c r="Q118" s="194">
        <v>5</v>
      </c>
      <c r="R118" s="194">
        <v>5.5</v>
      </c>
      <c r="S118" s="175">
        <v>4</v>
      </c>
      <c r="T118" s="180">
        <v>1.0875760138165271</v>
      </c>
      <c r="U118" s="885"/>
      <c r="V118" s="194">
        <v>0.93236307941386398</v>
      </c>
      <c r="W118" s="194">
        <v>0.89227539832932556</v>
      </c>
      <c r="X118" s="194">
        <v>0.55062826785563967</v>
      </c>
      <c r="Y118" s="175">
        <v>1.0644147328012024</v>
      </c>
    </row>
    <row r="119" spans="1:25" s="41" customFormat="1" ht="36.75" customHeight="1">
      <c r="A119" s="125" t="s">
        <v>59</v>
      </c>
      <c r="B119" s="44"/>
      <c r="C119" s="234">
        <v>16.3</v>
      </c>
      <c r="D119" s="74" t="s">
        <v>235</v>
      </c>
      <c r="E119" s="138" t="s">
        <v>236</v>
      </c>
      <c r="F119" s="160" t="s">
        <v>364</v>
      </c>
      <c r="G119" s="247"/>
      <c r="H119" s="180">
        <v>4.6110894181960171</v>
      </c>
      <c r="I119" s="885"/>
      <c r="J119" s="194">
        <v>4.333333333333333</v>
      </c>
      <c r="K119" s="194">
        <v>5</v>
      </c>
      <c r="L119" s="194">
        <v>5</v>
      </c>
      <c r="M119" s="175">
        <v>4.1666666666666661</v>
      </c>
      <c r="N119" s="180">
        <v>4</v>
      </c>
      <c r="O119" s="885"/>
      <c r="P119" s="194">
        <v>4</v>
      </c>
      <c r="Q119" s="194">
        <v>5</v>
      </c>
      <c r="R119" s="194">
        <v>5</v>
      </c>
      <c r="S119" s="175">
        <v>4</v>
      </c>
      <c r="T119" s="180">
        <v>1.0822803631437934</v>
      </c>
      <c r="U119" s="885"/>
      <c r="V119" s="194">
        <v>0.53830007488206277</v>
      </c>
      <c r="W119" s="194">
        <v>1.0788579268047802</v>
      </c>
      <c r="X119" s="194">
        <v>1.1012565357112793</v>
      </c>
      <c r="Y119" s="175">
        <v>1.2162099599438683</v>
      </c>
    </row>
    <row r="120" spans="1:25" s="41" customFormat="1" ht="36.75" customHeight="1">
      <c r="A120" s="125" t="s">
        <v>59</v>
      </c>
      <c r="B120" s="44"/>
      <c r="C120" s="234">
        <v>16.399999999999999</v>
      </c>
      <c r="D120" s="74" t="s">
        <v>237</v>
      </c>
      <c r="E120" s="61" t="s">
        <v>238</v>
      </c>
      <c r="F120" s="54" t="s">
        <v>365</v>
      </c>
      <c r="G120" s="247"/>
      <c r="H120" s="180">
        <v>4.4166341272940262</v>
      </c>
      <c r="I120" s="885"/>
      <c r="J120" s="194">
        <v>3.6666666666666665</v>
      </c>
      <c r="K120" s="194">
        <v>4.6000000000000005</v>
      </c>
      <c r="L120" s="194">
        <v>5.5</v>
      </c>
      <c r="M120" s="175">
        <v>3.9166666666666661</v>
      </c>
      <c r="N120" s="180">
        <v>5</v>
      </c>
      <c r="O120" s="885"/>
      <c r="P120" s="194">
        <v>3</v>
      </c>
      <c r="Q120" s="194">
        <v>5</v>
      </c>
      <c r="R120" s="194">
        <v>5.5</v>
      </c>
      <c r="S120" s="175">
        <v>4</v>
      </c>
      <c r="T120" s="180">
        <v>1.058709622647426</v>
      </c>
      <c r="U120" s="885"/>
      <c r="V120" s="194">
        <v>1.0766001497641255</v>
      </c>
      <c r="W120" s="194">
        <v>0.86308634144382401</v>
      </c>
      <c r="X120" s="194">
        <v>0.55062826785563967</v>
      </c>
      <c r="Y120" s="175">
        <v>0.91753263416173525</v>
      </c>
    </row>
    <row r="121" spans="1:25" s="41" customFormat="1" ht="36.75" customHeight="1">
      <c r="A121" s="125" t="s">
        <v>59</v>
      </c>
      <c r="B121" s="44"/>
      <c r="C121" s="234">
        <v>16.5</v>
      </c>
      <c r="D121" s="70" t="s">
        <v>239</v>
      </c>
      <c r="E121" s="138" t="s">
        <v>240</v>
      </c>
      <c r="F121" s="160" t="s">
        <v>366</v>
      </c>
      <c r="G121" s="160">
        <v>4</v>
      </c>
      <c r="H121" s="180">
        <v>4.32258064516129</v>
      </c>
      <c r="I121" s="194">
        <v>4.32258064516129</v>
      </c>
      <c r="J121" s="885"/>
      <c r="K121" s="885"/>
      <c r="L121" s="885"/>
      <c r="M121" s="886"/>
      <c r="N121" s="180">
        <v>4</v>
      </c>
      <c r="O121" s="194">
        <v>4</v>
      </c>
      <c r="P121" s="885"/>
      <c r="Q121" s="885"/>
      <c r="R121" s="885"/>
      <c r="S121" s="886"/>
      <c r="T121" s="180">
        <v>0.74519804262117129</v>
      </c>
      <c r="U121" s="194">
        <v>0.74519804262117129</v>
      </c>
      <c r="V121" s="885"/>
      <c r="W121" s="885"/>
      <c r="X121" s="885"/>
      <c r="Y121" s="886"/>
    </row>
    <row r="122" spans="1:25" s="69" customFormat="1" ht="32.25" customHeight="1">
      <c r="A122" s="123" t="s">
        <v>58</v>
      </c>
      <c r="B122" s="109" t="s">
        <v>24</v>
      </c>
      <c r="C122" s="1048" t="s">
        <v>241</v>
      </c>
      <c r="D122" s="1055"/>
      <c r="E122" s="1056"/>
      <c r="F122" s="89"/>
      <c r="G122" s="88">
        <f>AVERAGE(G123,G124,G127)</f>
        <v>4.333333333333333</v>
      </c>
      <c r="H122" s="169">
        <f>AVERAGE(H123:H127)</f>
        <v>4.4618906216582115</v>
      </c>
      <c r="I122" s="170">
        <f t="shared" ref="I122:M122" si="157">AVERAGE(I123:I127)</f>
        <v>4.3666666666666671</v>
      </c>
      <c r="J122" s="170">
        <f t="shared" si="157"/>
        <v>4.5762821394748396</v>
      </c>
      <c r="K122" s="170">
        <f t="shared" si="157"/>
        <v>4.6257143081202976</v>
      </c>
      <c r="L122" s="170">
        <f t="shared" si="157"/>
        <v>4.7546472655389245</v>
      </c>
      <c r="M122" s="171">
        <f t="shared" si="157"/>
        <v>4.2477231797081467</v>
      </c>
      <c r="N122" s="169">
        <f>AVERAGE(N123:N127)</f>
        <v>4.8</v>
      </c>
      <c r="O122" s="170">
        <f t="shared" ref="O122" si="158">AVERAGE(O123:O127)</f>
        <v>4.375</v>
      </c>
      <c r="P122" s="170">
        <f t="shared" ref="P122" si="159">AVERAGE(P123:P127)</f>
        <v>5</v>
      </c>
      <c r="Q122" s="170">
        <f t="shared" ref="Q122" si="160">AVERAGE(Q123:Q127)</f>
        <v>5</v>
      </c>
      <c r="R122" s="170">
        <f t="shared" ref="R122" si="161">AVERAGE(R123:R127)</f>
        <v>5</v>
      </c>
      <c r="S122" s="171">
        <f t="shared" ref="S122" si="162">AVERAGE(S123:S127)</f>
        <v>4.2</v>
      </c>
      <c r="T122" s="169">
        <f>AVERAGE(T123:T127)</f>
        <v>1.0848346267820712</v>
      </c>
      <c r="U122" s="170">
        <f t="shared" ref="U122" si="163">AVERAGE(U123:U127)</f>
        <v>0.90883543219962326</v>
      </c>
      <c r="V122" s="170">
        <f t="shared" ref="V122" si="164">AVERAGE(V123:V127)</f>
        <v>0.93927698326559073</v>
      </c>
      <c r="W122" s="170">
        <f t="shared" ref="W122" si="165">AVERAGE(W123:W127)</f>
        <v>1.043449960160161</v>
      </c>
      <c r="X122" s="170">
        <f t="shared" ref="X122" si="166">AVERAGE(X123:X127)</f>
        <v>0.89794722724748921</v>
      </c>
      <c r="Y122" s="171">
        <f t="shared" ref="Y122" si="167">AVERAGE(Y123:Y127)</f>
        <v>1.2775419840096653</v>
      </c>
    </row>
    <row r="123" spans="1:25" s="69" customFormat="1" ht="45" customHeight="1">
      <c r="A123" s="125" t="s">
        <v>59</v>
      </c>
      <c r="B123" s="44"/>
      <c r="C123" s="234">
        <v>17.100000000000001</v>
      </c>
      <c r="D123" s="70" t="s">
        <v>242</v>
      </c>
      <c r="E123" s="138" t="s">
        <v>243</v>
      </c>
      <c r="F123" s="160" t="s">
        <v>367</v>
      </c>
      <c r="G123" s="160">
        <v>5</v>
      </c>
      <c r="H123" s="180">
        <v>4.6023511647972422</v>
      </c>
      <c r="I123" s="194">
        <v>4.666666666666667</v>
      </c>
      <c r="J123" s="194">
        <v>4.5112903225806464</v>
      </c>
      <c r="K123" s="194">
        <v>4.8072354211663075</v>
      </c>
      <c r="L123" s="194">
        <v>4.8492063492063497</v>
      </c>
      <c r="M123" s="175">
        <v>4.2069377990430628</v>
      </c>
      <c r="N123" s="180">
        <v>5</v>
      </c>
      <c r="O123" s="194">
        <v>5</v>
      </c>
      <c r="P123" s="194">
        <v>5</v>
      </c>
      <c r="Q123" s="194">
        <v>5</v>
      </c>
      <c r="R123" s="194">
        <v>5</v>
      </c>
      <c r="S123" s="175">
        <v>4</v>
      </c>
      <c r="T123" s="180">
        <v>1.0572871309500305</v>
      </c>
      <c r="U123" s="194">
        <v>0.79945633700822494</v>
      </c>
      <c r="V123" s="194">
        <v>0.92386955044343733</v>
      </c>
      <c r="W123" s="194">
        <v>0.90386488109851071</v>
      </c>
      <c r="X123" s="194">
        <v>0.95212114727540165</v>
      </c>
      <c r="Y123" s="175">
        <v>1.430069140299242</v>
      </c>
    </row>
    <row r="124" spans="1:25" s="69" customFormat="1" ht="40.5" customHeight="1">
      <c r="A124" s="125" t="s">
        <v>59</v>
      </c>
      <c r="B124" s="44"/>
      <c r="C124" s="234">
        <v>17.2</v>
      </c>
      <c r="D124" s="70" t="s">
        <v>244</v>
      </c>
      <c r="E124" s="138" t="s">
        <v>245</v>
      </c>
      <c r="F124" s="160" t="s">
        <v>368</v>
      </c>
      <c r="G124" s="160">
        <v>4</v>
      </c>
      <c r="H124" s="180">
        <v>4.4978236663629945</v>
      </c>
      <c r="I124" s="194">
        <v>4.2666666666666675</v>
      </c>
      <c r="J124" s="194">
        <v>4.5565583634175688</v>
      </c>
      <c r="K124" s="194">
        <v>4.6179487179487211</v>
      </c>
      <c r="L124" s="194">
        <v>4.7001635896237435</v>
      </c>
      <c r="M124" s="175">
        <v>4.3258261933904532</v>
      </c>
      <c r="N124" s="180">
        <v>5</v>
      </c>
      <c r="O124" s="194">
        <v>4</v>
      </c>
      <c r="P124" s="194">
        <v>5</v>
      </c>
      <c r="Q124" s="194">
        <v>5</v>
      </c>
      <c r="R124" s="194">
        <v>5</v>
      </c>
      <c r="S124" s="175">
        <v>4</v>
      </c>
      <c r="T124" s="180">
        <v>1.0047553637647431</v>
      </c>
      <c r="U124" s="194">
        <v>0.82475292742999551</v>
      </c>
      <c r="V124" s="194">
        <v>0.98945542138963372</v>
      </c>
      <c r="W124" s="194">
        <v>1.1462107280543619</v>
      </c>
      <c r="X124" s="194">
        <v>0.79033251299241647</v>
      </c>
      <c r="Y124" s="175">
        <v>1.1747367185849757</v>
      </c>
    </row>
    <row r="125" spans="1:25" s="69" customFormat="1" ht="36.75" customHeight="1">
      <c r="A125" s="125" t="s">
        <v>59</v>
      </c>
      <c r="B125" s="44"/>
      <c r="C125" s="234">
        <v>17.3</v>
      </c>
      <c r="D125" s="80" t="s">
        <v>246</v>
      </c>
      <c r="E125" s="62" t="s">
        <v>247</v>
      </c>
      <c r="F125" s="91" t="s">
        <v>369</v>
      </c>
      <c r="G125" s="247"/>
      <c r="H125" s="180">
        <v>4.4744047918659104</v>
      </c>
      <c r="I125" s="194">
        <v>3.9333333333333336</v>
      </c>
      <c r="J125" s="194">
        <v>4.6609977324263046</v>
      </c>
      <c r="K125" s="194">
        <v>4.6365967365967347</v>
      </c>
      <c r="L125" s="194">
        <v>4.7145718577866802</v>
      </c>
      <c r="M125" s="175">
        <v>4.4116959064327483</v>
      </c>
      <c r="N125" s="180">
        <v>5</v>
      </c>
      <c r="O125" s="194">
        <v>4</v>
      </c>
      <c r="P125" s="194">
        <v>5</v>
      </c>
      <c r="Q125" s="194">
        <v>5</v>
      </c>
      <c r="R125" s="194">
        <v>5</v>
      </c>
      <c r="S125" s="175">
        <v>4</v>
      </c>
      <c r="T125" s="180">
        <v>1.0985196060462019</v>
      </c>
      <c r="U125" s="194">
        <v>1.011241165920461</v>
      </c>
      <c r="V125" s="194">
        <v>0.90450597796370102</v>
      </c>
      <c r="W125" s="194">
        <v>1.011444572025707</v>
      </c>
      <c r="X125" s="194">
        <v>0.95138802147464985</v>
      </c>
      <c r="Y125" s="175">
        <v>1.3743079002586651</v>
      </c>
    </row>
    <row r="126" spans="1:25" s="69" customFormat="1" ht="36.75" customHeight="1">
      <c r="A126" s="125" t="s">
        <v>59</v>
      </c>
      <c r="B126" s="44"/>
      <c r="C126" s="234">
        <v>17.399999999999999</v>
      </c>
      <c r="D126" s="80" t="s">
        <v>248</v>
      </c>
      <c r="E126" s="151" t="s">
        <v>249</v>
      </c>
      <c r="F126" s="91" t="s">
        <v>370</v>
      </c>
      <c r="G126" s="247"/>
      <c r="H126" s="180">
        <v>4.2528948016752937</v>
      </c>
      <c r="I126" s="885"/>
      <c r="J126" s="885"/>
      <c r="K126" s="194">
        <v>4.5346849047386417</v>
      </c>
      <c r="L126" s="887"/>
      <c r="M126" s="175">
        <v>3.9662027833001994</v>
      </c>
      <c r="N126" s="180">
        <v>4</v>
      </c>
      <c r="O126" s="885"/>
      <c r="P126" s="885"/>
      <c r="Q126" s="194">
        <v>5</v>
      </c>
      <c r="R126" s="887"/>
      <c r="S126" s="175">
        <v>4</v>
      </c>
      <c r="T126" s="180">
        <v>1.1506506327045403</v>
      </c>
      <c r="U126" s="885"/>
      <c r="V126" s="885"/>
      <c r="W126" s="194">
        <v>1.0487103393910528</v>
      </c>
      <c r="X126" s="887"/>
      <c r="Y126" s="175">
        <v>1.1911373772193439</v>
      </c>
    </row>
    <row r="127" spans="1:25" s="69" customFormat="1" ht="41.25" customHeight="1">
      <c r="A127" s="125" t="s">
        <v>59</v>
      </c>
      <c r="B127" s="44"/>
      <c r="C127" s="234">
        <v>17.5</v>
      </c>
      <c r="D127" s="80" t="s">
        <v>250</v>
      </c>
      <c r="E127" s="59" t="s">
        <v>251</v>
      </c>
      <c r="F127" s="91" t="s">
        <v>371</v>
      </c>
      <c r="G127" s="91">
        <v>4</v>
      </c>
      <c r="H127" s="180">
        <v>4.4819786835896167</v>
      </c>
      <c r="I127" s="194">
        <v>4.5999999999999996</v>
      </c>
      <c r="J127" s="885"/>
      <c r="K127" s="194">
        <v>4.5321057601510839</v>
      </c>
      <c r="L127" s="887"/>
      <c r="M127" s="175">
        <v>4.3279532163742687</v>
      </c>
      <c r="N127" s="180">
        <v>5</v>
      </c>
      <c r="O127" s="194">
        <v>4.5</v>
      </c>
      <c r="P127" s="885"/>
      <c r="Q127" s="194">
        <v>5</v>
      </c>
      <c r="R127" s="887"/>
      <c r="S127" s="175">
        <v>5</v>
      </c>
      <c r="T127" s="180">
        <v>1.1129604004448406</v>
      </c>
      <c r="U127" s="194">
        <v>0.99989129843981128</v>
      </c>
      <c r="V127" s="885"/>
      <c r="W127" s="194">
        <v>1.1070192802311725</v>
      </c>
      <c r="X127" s="887"/>
      <c r="Y127" s="175">
        <v>1.2174587836860999</v>
      </c>
    </row>
    <row r="128" spans="1:25" s="15" customFormat="1" ht="21.75" customHeight="1">
      <c r="A128" s="121" t="s">
        <v>109</v>
      </c>
      <c r="B128" s="107"/>
      <c r="C128" s="228"/>
      <c r="D128" s="113"/>
      <c r="E128" s="143"/>
      <c r="F128" s="90"/>
      <c r="G128" s="90"/>
      <c r="H128" s="184"/>
      <c r="I128" s="185"/>
      <c r="J128" s="185"/>
      <c r="K128" s="185"/>
      <c r="L128" s="186"/>
      <c r="M128" s="187"/>
      <c r="N128" s="184"/>
      <c r="O128" s="185"/>
      <c r="P128" s="185"/>
      <c r="Q128" s="185"/>
      <c r="R128" s="186"/>
      <c r="S128" s="187"/>
      <c r="T128" s="184"/>
      <c r="U128" s="185"/>
      <c r="V128" s="185"/>
      <c r="W128" s="185"/>
      <c r="X128" s="186"/>
      <c r="Y128" s="187"/>
    </row>
    <row r="129" spans="1:25" s="15" customFormat="1" ht="21.75" customHeight="1">
      <c r="A129" s="122"/>
      <c r="B129" s="34" t="s">
        <v>110</v>
      </c>
      <c r="C129" s="229"/>
      <c r="D129" s="87"/>
      <c r="E129" s="137"/>
      <c r="F129" s="85"/>
      <c r="G129" s="85"/>
      <c r="H129" s="177"/>
      <c r="I129" s="182"/>
      <c r="J129" s="182"/>
      <c r="K129" s="182"/>
      <c r="L129" s="182"/>
      <c r="M129" s="183"/>
      <c r="N129" s="177"/>
      <c r="O129" s="182"/>
      <c r="P129" s="182"/>
      <c r="Q129" s="182"/>
      <c r="R129" s="182"/>
      <c r="S129" s="183"/>
      <c r="T129" s="177"/>
      <c r="U129" s="182"/>
      <c r="V129" s="182"/>
      <c r="W129" s="182"/>
      <c r="X129" s="182"/>
      <c r="Y129" s="183"/>
    </row>
    <row r="130" spans="1:25" s="15" customFormat="1" ht="27" customHeight="1">
      <c r="A130" s="123" t="s">
        <v>58</v>
      </c>
      <c r="B130" s="109" t="s">
        <v>26</v>
      </c>
      <c r="C130" s="231" t="s">
        <v>136</v>
      </c>
      <c r="D130" s="111"/>
      <c r="E130" s="115"/>
      <c r="F130" s="88"/>
      <c r="G130" s="88">
        <f>AVERAGE(G131,G132,G133,G135)</f>
        <v>2.75</v>
      </c>
      <c r="H130" s="169">
        <f>AVERAGE(H131,H134:H135)</f>
        <v>4.1087583576786697</v>
      </c>
      <c r="I130" s="170">
        <f>AVERAGE(I131,I134:I135)</f>
        <v>4.1323809523809523</v>
      </c>
      <c r="J130" s="885"/>
      <c r="K130" s="170">
        <f t="shared" ref="K130:M130" si="168">AVERAGE(K131,K134:K135)</f>
        <v>3.9845619050064327</v>
      </c>
      <c r="L130" s="170">
        <f t="shared" si="168"/>
        <v>4.1084365505959344</v>
      </c>
      <c r="M130" s="171">
        <f t="shared" si="168"/>
        <v>4.1050187363151265</v>
      </c>
      <c r="N130" s="169">
        <f>AVERAGE(N131,N134:N135)</f>
        <v>4</v>
      </c>
      <c r="O130" s="170">
        <f>AVERAGE(O131,O134:O135)</f>
        <v>4</v>
      </c>
      <c r="P130" s="885"/>
      <c r="Q130" s="170">
        <f t="shared" ref="Q130" si="169">AVERAGE(Q131,Q134:Q135)</f>
        <v>4</v>
      </c>
      <c r="R130" s="170">
        <f t="shared" ref="R130" si="170">AVERAGE(R131,R134:R135)</f>
        <v>4</v>
      </c>
      <c r="S130" s="171">
        <f t="shared" ref="S130" si="171">AVERAGE(S131,S134:S135)</f>
        <v>4</v>
      </c>
      <c r="T130" s="169">
        <f>AVERAGE(T131,T134:T135)</f>
        <v>0.96957471237605686</v>
      </c>
      <c r="U130" s="170">
        <f>AVERAGE(U131,U134:U135)</f>
        <v>0.85630702926698876</v>
      </c>
      <c r="V130" s="885"/>
      <c r="W130" s="170">
        <f t="shared" ref="W130" si="172">AVERAGE(W131,W134:W135)</f>
        <v>1.2690333025739484</v>
      </c>
      <c r="X130" s="170">
        <f t="shared" ref="X130" si="173">AVERAGE(X131,X134:X135)</f>
        <v>1.1310143825819159</v>
      </c>
      <c r="Y130" s="171">
        <f t="shared" ref="Y130" si="174">AVERAGE(Y131,Y134:Y135)</f>
        <v>1.1955838495435134</v>
      </c>
    </row>
    <row r="131" spans="1:25" s="15" customFormat="1" ht="42.75" customHeight="1">
      <c r="A131" s="125" t="s">
        <v>59</v>
      </c>
      <c r="B131" s="44"/>
      <c r="C131" s="230">
        <v>18.100000000000001</v>
      </c>
      <c r="D131" s="70" t="s">
        <v>252</v>
      </c>
      <c r="E131" s="59" t="s">
        <v>428</v>
      </c>
      <c r="F131" s="91" t="s">
        <v>372</v>
      </c>
      <c r="G131" s="91">
        <v>3</v>
      </c>
      <c r="H131" s="188">
        <v>4.3599999999999994</v>
      </c>
      <c r="I131" s="174">
        <v>4.3599999999999994</v>
      </c>
      <c r="J131" s="885"/>
      <c r="K131" s="885"/>
      <c r="L131" s="887"/>
      <c r="M131" s="886"/>
      <c r="N131" s="188">
        <v>4</v>
      </c>
      <c r="O131" s="174">
        <v>4</v>
      </c>
      <c r="P131" s="885"/>
      <c r="Q131" s="885"/>
      <c r="R131" s="887"/>
      <c r="S131" s="886"/>
      <c r="T131" s="188">
        <v>0.94812325407513998</v>
      </c>
      <c r="U131" s="174">
        <v>0.94812325407513998</v>
      </c>
      <c r="V131" s="885"/>
      <c r="W131" s="885"/>
      <c r="X131" s="887"/>
      <c r="Y131" s="886"/>
    </row>
    <row r="132" spans="1:25" s="15" customFormat="1" ht="42.75" customHeight="1">
      <c r="A132" s="964" t="s">
        <v>59</v>
      </c>
      <c r="B132" s="965"/>
      <c r="C132" s="966">
        <v>18.2</v>
      </c>
      <c r="D132" s="987" t="s">
        <v>253</v>
      </c>
      <c r="E132" s="988"/>
      <c r="F132" s="989"/>
      <c r="G132" s="989">
        <v>2</v>
      </c>
      <c r="H132" s="970"/>
      <c r="I132" s="971"/>
      <c r="J132" s="971"/>
      <c r="K132" s="971"/>
      <c r="L132" s="972"/>
      <c r="M132" s="973"/>
      <c r="N132" s="970"/>
      <c r="O132" s="971"/>
      <c r="P132" s="971"/>
      <c r="Q132" s="971"/>
      <c r="R132" s="972"/>
      <c r="S132" s="973"/>
      <c r="T132" s="970"/>
      <c r="U132" s="971"/>
      <c r="V132" s="971"/>
      <c r="W132" s="971"/>
      <c r="X132" s="972"/>
      <c r="Y132" s="973"/>
    </row>
    <row r="133" spans="1:25" s="15" customFormat="1" ht="21" customHeight="1">
      <c r="A133" s="964" t="s">
        <v>59</v>
      </c>
      <c r="B133" s="965"/>
      <c r="C133" s="966">
        <v>18.3</v>
      </c>
      <c r="D133" s="980" t="s">
        <v>254</v>
      </c>
      <c r="E133" s="988"/>
      <c r="F133" s="989"/>
      <c r="G133" s="989">
        <v>2</v>
      </c>
      <c r="H133" s="970"/>
      <c r="I133" s="971"/>
      <c r="J133" s="971"/>
      <c r="K133" s="971"/>
      <c r="L133" s="972"/>
      <c r="M133" s="973"/>
      <c r="N133" s="970"/>
      <c r="O133" s="971"/>
      <c r="P133" s="971"/>
      <c r="Q133" s="971"/>
      <c r="R133" s="972"/>
      <c r="S133" s="973"/>
      <c r="T133" s="970"/>
      <c r="U133" s="971"/>
      <c r="V133" s="971"/>
      <c r="W133" s="971"/>
      <c r="X133" s="972"/>
      <c r="Y133" s="973"/>
    </row>
    <row r="134" spans="1:25" s="15" customFormat="1" ht="36.75" customHeight="1">
      <c r="A134" s="125" t="s">
        <v>59</v>
      </c>
      <c r="B134" s="44"/>
      <c r="C134" s="230">
        <v>18.399999999999999</v>
      </c>
      <c r="D134" s="71" t="s">
        <v>65</v>
      </c>
      <c r="E134" s="62" t="s">
        <v>255</v>
      </c>
      <c r="F134" s="91" t="s">
        <v>373</v>
      </c>
      <c r="G134" s="247"/>
      <c r="H134" s="172">
        <v>3.9047619047619042</v>
      </c>
      <c r="I134" s="181">
        <v>3.9047619047619042</v>
      </c>
      <c r="J134" s="885"/>
      <c r="K134" s="885"/>
      <c r="L134" s="887"/>
      <c r="M134" s="886"/>
      <c r="N134" s="172">
        <v>4</v>
      </c>
      <c r="O134" s="181">
        <v>4</v>
      </c>
      <c r="P134" s="885"/>
      <c r="Q134" s="885"/>
      <c r="R134" s="887"/>
      <c r="S134" s="886"/>
      <c r="T134" s="172">
        <v>0.76449080445883766</v>
      </c>
      <c r="U134" s="181">
        <v>0.76449080445883766</v>
      </c>
      <c r="V134" s="885"/>
      <c r="W134" s="885"/>
      <c r="X134" s="887"/>
      <c r="Y134" s="886"/>
    </row>
    <row r="135" spans="1:25" s="15" customFormat="1" ht="36.75" customHeight="1">
      <c r="A135" s="125" t="s">
        <v>59</v>
      </c>
      <c r="B135" s="44"/>
      <c r="C135" s="230">
        <v>18.5</v>
      </c>
      <c r="D135" s="71" t="s">
        <v>66</v>
      </c>
      <c r="E135" s="155"/>
      <c r="F135" s="99"/>
      <c r="G135" s="99">
        <v>4</v>
      </c>
      <c r="H135" s="172">
        <f>AVERAGE(H136:H137)</f>
        <v>4.0615131682741037</v>
      </c>
      <c r="I135" s="885"/>
      <c r="J135" s="885"/>
      <c r="K135" s="174">
        <f t="shared" ref="K135:M135" si="175">AVERAGE(K136:K137)</f>
        <v>3.9845619050064327</v>
      </c>
      <c r="L135" s="174">
        <f t="shared" si="175"/>
        <v>4.1084365505959344</v>
      </c>
      <c r="M135" s="175">
        <f t="shared" si="175"/>
        <v>4.1050187363151265</v>
      </c>
      <c r="N135" s="180">
        <f>AVERAGE(N136:N137)</f>
        <v>4</v>
      </c>
      <c r="O135" s="885"/>
      <c r="P135" s="885"/>
      <c r="Q135" s="174">
        <f t="shared" ref="Q135" si="176">AVERAGE(Q136:Q137)</f>
        <v>4</v>
      </c>
      <c r="R135" s="174">
        <f t="shared" ref="R135" si="177">AVERAGE(R136:R137)</f>
        <v>4</v>
      </c>
      <c r="S135" s="175">
        <f t="shared" ref="S135" si="178">AVERAGE(S136:S137)</f>
        <v>4</v>
      </c>
      <c r="T135" s="180">
        <f>AVERAGE(T136:T137)</f>
        <v>1.1961100785941929</v>
      </c>
      <c r="U135" s="885"/>
      <c r="V135" s="885"/>
      <c r="W135" s="174">
        <f t="shared" ref="W135" si="179">AVERAGE(W136:W137)</f>
        <v>1.2690333025739484</v>
      </c>
      <c r="X135" s="174">
        <f t="shared" ref="X135" si="180">AVERAGE(X136:X137)</f>
        <v>1.1310143825819159</v>
      </c>
      <c r="Y135" s="175">
        <f t="shared" ref="Y135" si="181">AVERAGE(Y136:Y137)</f>
        <v>1.1955838495435134</v>
      </c>
    </row>
    <row r="136" spans="1:25" s="15" customFormat="1" ht="36.75" customHeight="1">
      <c r="A136" s="125" t="s">
        <v>60</v>
      </c>
      <c r="B136" s="44"/>
      <c r="C136" s="230"/>
      <c r="D136" s="78"/>
      <c r="E136" s="59" t="s">
        <v>256</v>
      </c>
      <c r="F136" s="67" t="s">
        <v>374</v>
      </c>
      <c r="G136" s="247"/>
      <c r="H136" s="172">
        <v>4.1536572976633934</v>
      </c>
      <c r="I136" s="885"/>
      <c r="J136" s="885"/>
      <c r="K136" s="174">
        <v>4.1463644948064218</v>
      </c>
      <c r="L136" s="174">
        <v>4.2168731011918688</v>
      </c>
      <c r="M136" s="175">
        <v>4.0809827115559596</v>
      </c>
      <c r="N136" s="180">
        <v>4</v>
      </c>
      <c r="O136" s="885"/>
      <c r="P136" s="885"/>
      <c r="Q136" s="174">
        <v>4</v>
      </c>
      <c r="R136" s="174">
        <v>4</v>
      </c>
      <c r="S136" s="175">
        <v>4</v>
      </c>
      <c r="T136" s="180">
        <v>1.1991042879170148</v>
      </c>
      <c r="U136" s="885"/>
      <c r="V136" s="885"/>
      <c r="W136" s="174">
        <v>1.2690762961156723</v>
      </c>
      <c r="X136" s="174">
        <v>1.0626173920868835</v>
      </c>
      <c r="Y136" s="175">
        <v>1.3026977633456509</v>
      </c>
    </row>
    <row r="137" spans="1:25" s="15" customFormat="1" ht="36.75" customHeight="1">
      <c r="A137" s="125" t="s">
        <v>60</v>
      </c>
      <c r="B137" s="44"/>
      <c r="C137" s="230"/>
      <c r="D137" s="78"/>
      <c r="E137" s="59" t="s">
        <v>257</v>
      </c>
      <c r="F137" s="67" t="s">
        <v>375</v>
      </c>
      <c r="G137" s="247"/>
      <c r="H137" s="172">
        <v>3.9693690388848131</v>
      </c>
      <c r="I137" s="885"/>
      <c r="J137" s="885"/>
      <c r="K137" s="174">
        <v>3.8227593152064441</v>
      </c>
      <c r="L137" s="174">
        <v>4</v>
      </c>
      <c r="M137" s="175">
        <v>4.1290547610742934</v>
      </c>
      <c r="N137" s="180">
        <v>4</v>
      </c>
      <c r="O137" s="885"/>
      <c r="P137" s="885"/>
      <c r="Q137" s="174">
        <v>4</v>
      </c>
      <c r="R137" s="174">
        <v>4</v>
      </c>
      <c r="S137" s="175">
        <v>4</v>
      </c>
      <c r="T137" s="180">
        <v>1.193115869271371</v>
      </c>
      <c r="U137" s="885"/>
      <c r="V137" s="885"/>
      <c r="W137" s="174">
        <v>1.2689903090322248</v>
      </c>
      <c r="X137" s="174">
        <v>1.1994113730769482</v>
      </c>
      <c r="Y137" s="175">
        <v>1.0884699357413756</v>
      </c>
    </row>
    <row r="138" spans="1:25" s="15" customFormat="1" ht="24" customHeight="1">
      <c r="A138" s="122"/>
      <c r="B138" s="34" t="s">
        <v>111</v>
      </c>
      <c r="C138" s="229"/>
      <c r="D138" s="87"/>
      <c r="E138" s="137"/>
      <c r="F138" s="85"/>
      <c r="G138" s="85"/>
      <c r="H138" s="177"/>
      <c r="I138" s="182"/>
      <c r="J138" s="182"/>
      <c r="K138" s="182"/>
      <c r="L138" s="182"/>
      <c r="M138" s="183"/>
      <c r="N138" s="177"/>
      <c r="O138" s="182"/>
      <c r="P138" s="182"/>
      <c r="Q138" s="182"/>
      <c r="R138" s="182"/>
      <c r="S138" s="183"/>
      <c r="T138" s="177"/>
      <c r="U138" s="182"/>
      <c r="V138" s="182"/>
      <c r="W138" s="182"/>
      <c r="X138" s="182"/>
      <c r="Y138" s="183"/>
    </row>
    <row r="139" spans="1:25" s="15" customFormat="1" ht="29.25" customHeight="1">
      <c r="A139" s="123" t="s">
        <v>58</v>
      </c>
      <c r="B139" s="109" t="s">
        <v>67</v>
      </c>
      <c r="C139" s="231" t="s">
        <v>25</v>
      </c>
      <c r="D139" s="111"/>
      <c r="E139" s="115"/>
      <c r="F139" s="88"/>
      <c r="G139" s="88">
        <f>AVERAGE(G140,G143,G144)</f>
        <v>3</v>
      </c>
      <c r="H139" s="169">
        <f>AVERAGE(H140,H144)</f>
        <v>4.4049908424908422</v>
      </c>
      <c r="I139" s="170">
        <f>AVERAGE(I140,I144)</f>
        <v>4.4049908424908422</v>
      </c>
      <c r="J139" s="885"/>
      <c r="K139" s="885"/>
      <c r="L139" s="887"/>
      <c r="M139" s="886"/>
      <c r="N139" s="169">
        <f>AVERAGE(N140,N144)</f>
        <v>4.875</v>
      </c>
      <c r="O139" s="170">
        <f>AVERAGE(O140,O144)</f>
        <v>4.875</v>
      </c>
      <c r="P139" s="885"/>
      <c r="Q139" s="885"/>
      <c r="R139" s="887"/>
      <c r="S139" s="886"/>
      <c r="T139" s="169">
        <f>AVERAGE(T140,T144)</f>
        <v>0.8756338636975004</v>
      </c>
      <c r="U139" s="170">
        <f>AVERAGE(U140,U144)</f>
        <v>0.8756338636975004</v>
      </c>
      <c r="V139" s="885"/>
      <c r="W139" s="885"/>
      <c r="X139" s="887"/>
      <c r="Y139" s="886"/>
    </row>
    <row r="140" spans="1:25" s="15" customFormat="1" ht="30.75" customHeight="1">
      <c r="A140" s="125" t="s">
        <v>59</v>
      </c>
      <c r="B140" s="44"/>
      <c r="C140" s="230">
        <v>19.100000000000001</v>
      </c>
      <c r="D140" s="74" t="s">
        <v>112</v>
      </c>
      <c r="E140" s="59"/>
      <c r="F140" s="67"/>
      <c r="G140" s="67">
        <v>3</v>
      </c>
      <c r="H140" s="172">
        <f>AVERAGE(H141:H142)</f>
        <v>4.4766483516483513</v>
      </c>
      <c r="I140" s="181">
        <f>AVERAGE(I141:I142)</f>
        <v>4.4766483516483513</v>
      </c>
      <c r="J140" s="885"/>
      <c r="K140" s="885"/>
      <c r="L140" s="887"/>
      <c r="M140" s="886"/>
      <c r="N140" s="172">
        <f>AVERAGE(N141:N142)</f>
        <v>4.75</v>
      </c>
      <c r="O140" s="181">
        <f>AVERAGE(O141:O142)</f>
        <v>4.75</v>
      </c>
      <c r="P140" s="885"/>
      <c r="Q140" s="885"/>
      <c r="R140" s="887"/>
      <c r="S140" s="886"/>
      <c r="T140" s="172">
        <f>AVERAGE(T141:T142)</f>
        <v>0.87766951652230496</v>
      </c>
      <c r="U140" s="181">
        <f>AVERAGE(U141:U142)</f>
        <v>0.87766951652230496</v>
      </c>
      <c r="V140" s="885"/>
      <c r="W140" s="885"/>
      <c r="X140" s="887"/>
      <c r="Y140" s="886"/>
    </row>
    <row r="141" spans="1:25" s="15" customFormat="1" ht="30" customHeight="1">
      <c r="A141" s="125" t="s">
        <v>60</v>
      </c>
      <c r="B141" s="44"/>
      <c r="C141" s="230"/>
      <c r="D141" s="37"/>
      <c r="E141" s="59" t="s">
        <v>260</v>
      </c>
      <c r="F141" s="67" t="s">
        <v>376</v>
      </c>
      <c r="G141" s="247"/>
      <c r="H141" s="172">
        <v>4.6071428571428577</v>
      </c>
      <c r="I141" s="181">
        <v>4.6071428571428577</v>
      </c>
      <c r="J141" s="885"/>
      <c r="K141" s="885"/>
      <c r="L141" s="887"/>
      <c r="M141" s="886"/>
      <c r="N141" s="172">
        <v>5</v>
      </c>
      <c r="O141" s="181">
        <v>5</v>
      </c>
      <c r="P141" s="885"/>
      <c r="Q141" s="885"/>
      <c r="R141" s="887"/>
      <c r="S141" s="886"/>
      <c r="T141" s="172">
        <v>0.91300406866831674</v>
      </c>
      <c r="U141" s="181">
        <v>0.91300406866831674</v>
      </c>
      <c r="V141" s="885"/>
      <c r="W141" s="885"/>
      <c r="X141" s="887"/>
      <c r="Y141" s="886"/>
    </row>
    <row r="142" spans="1:25" s="15" customFormat="1" ht="30" customHeight="1">
      <c r="A142" s="125" t="s">
        <v>60</v>
      </c>
      <c r="B142" s="44"/>
      <c r="C142" s="230"/>
      <c r="D142" s="37"/>
      <c r="E142" s="59" t="s">
        <v>261</v>
      </c>
      <c r="F142" s="67" t="s">
        <v>377</v>
      </c>
      <c r="G142" s="247"/>
      <c r="H142" s="172">
        <v>4.3461538461538449</v>
      </c>
      <c r="I142" s="181">
        <v>4.3461538461538449</v>
      </c>
      <c r="J142" s="885"/>
      <c r="K142" s="885"/>
      <c r="L142" s="887"/>
      <c r="M142" s="886"/>
      <c r="N142" s="172">
        <v>4.5</v>
      </c>
      <c r="O142" s="181">
        <v>4.5</v>
      </c>
      <c r="P142" s="885"/>
      <c r="Q142" s="885"/>
      <c r="R142" s="887"/>
      <c r="S142" s="886"/>
      <c r="T142" s="172">
        <v>0.84233496437629329</v>
      </c>
      <c r="U142" s="181">
        <v>0.84233496437629329</v>
      </c>
      <c r="V142" s="885"/>
      <c r="W142" s="885"/>
      <c r="X142" s="887"/>
      <c r="Y142" s="886"/>
    </row>
    <row r="143" spans="1:25" s="15" customFormat="1" ht="36.75" customHeight="1">
      <c r="A143" s="964" t="s">
        <v>59</v>
      </c>
      <c r="B143" s="965"/>
      <c r="C143" s="966">
        <v>19.2</v>
      </c>
      <c r="D143" s="980" t="s">
        <v>258</v>
      </c>
      <c r="E143" s="990"/>
      <c r="F143" s="991"/>
      <c r="G143" s="991">
        <v>2</v>
      </c>
      <c r="H143" s="970"/>
      <c r="I143" s="971"/>
      <c r="J143" s="971"/>
      <c r="K143" s="971"/>
      <c r="L143" s="972"/>
      <c r="M143" s="973"/>
      <c r="N143" s="970"/>
      <c r="O143" s="971"/>
      <c r="P143" s="971"/>
      <c r="Q143" s="971"/>
      <c r="R143" s="972"/>
      <c r="S143" s="973"/>
      <c r="T143" s="970"/>
      <c r="U143" s="971"/>
      <c r="V143" s="971"/>
      <c r="W143" s="971"/>
      <c r="X143" s="972"/>
      <c r="Y143" s="973"/>
    </row>
    <row r="144" spans="1:25" s="15" customFormat="1" ht="36.75" customHeight="1">
      <c r="A144" s="125" t="s">
        <v>59</v>
      </c>
      <c r="B144" s="44"/>
      <c r="C144" s="230">
        <v>19.3</v>
      </c>
      <c r="D144" s="81" t="s">
        <v>133</v>
      </c>
      <c r="E144" s="145" t="s">
        <v>259</v>
      </c>
      <c r="F144" s="161" t="s">
        <v>378</v>
      </c>
      <c r="G144" s="161">
        <v>4</v>
      </c>
      <c r="H144" s="180">
        <v>4.333333333333333</v>
      </c>
      <c r="I144" s="181">
        <v>4.333333333333333</v>
      </c>
      <c r="J144" s="885"/>
      <c r="K144" s="885"/>
      <c r="L144" s="887"/>
      <c r="M144" s="886"/>
      <c r="N144" s="180">
        <v>5</v>
      </c>
      <c r="O144" s="181">
        <v>5</v>
      </c>
      <c r="P144" s="885"/>
      <c r="Q144" s="885"/>
      <c r="R144" s="887"/>
      <c r="S144" s="886"/>
      <c r="T144" s="180">
        <v>0.87359821087269585</v>
      </c>
      <c r="U144" s="181">
        <v>0.87359821087269585</v>
      </c>
      <c r="V144" s="885"/>
      <c r="W144" s="885"/>
      <c r="X144" s="887"/>
      <c r="Y144" s="886"/>
    </row>
    <row r="145" spans="1:25" s="15" customFormat="1" ht="21.75" customHeight="1">
      <c r="A145" s="122"/>
      <c r="B145" s="34" t="s">
        <v>113</v>
      </c>
      <c r="C145" s="229"/>
      <c r="D145" s="87"/>
      <c r="E145" s="137"/>
      <c r="F145" s="85"/>
      <c r="G145" s="85"/>
      <c r="H145" s="177"/>
      <c r="I145" s="182"/>
      <c r="J145" s="182"/>
      <c r="K145" s="182"/>
      <c r="L145" s="182"/>
      <c r="M145" s="183"/>
      <c r="N145" s="177"/>
      <c r="O145" s="182"/>
      <c r="P145" s="182"/>
      <c r="Q145" s="182"/>
      <c r="R145" s="182"/>
      <c r="S145" s="183"/>
      <c r="T145" s="177"/>
      <c r="U145" s="182"/>
      <c r="V145" s="182"/>
      <c r="W145" s="182"/>
      <c r="X145" s="182"/>
      <c r="Y145" s="183"/>
    </row>
    <row r="146" spans="1:25" s="15" customFormat="1" ht="31.5" customHeight="1">
      <c r="A146" s="123" t="s">
        <v>58</v>
      </c>
      <c r="B146" s="109" t="s">
        <v>69</v>
      </c>
      <c r="C146" s="1048" t="s">
        <v>114</v>
      </c>
      <c r="D146" s="1055"/>
      <c r="E146" s="1056"/>
      <c r="F146" s="89"/>
      <c r="G146" s="88">
        <v>4</v>
      </c>
      <c r="H146" s="169">
        <f>H147</f>
        <v>4.0531095590161641</v>
      </c>
      <c r="I146" s="170">
        <f>I147</f>
        <v>3.5900000000000003</v>
      </c>
      <c r="J146" s="170">
        <f t="shared" ref="J146:M146" si="182">J147</f>
        <v>4.1302899264050996</v>
      </c>
      <c r="K146" s="170">
        <f t="shared" si="182"/>
        <v>3.9520432607928382</v>
      </c>
      <c r="L146" s="170">
        <f t="shared" si="182"/>
        <v>4.4949923562592549</v>
      </c>
      <c r="M146" s="171">
        <f t="shared" si="182"/>
        <v>3.9629535650850038</v>
      </c>
      <c r="N146" s="169">
        <f>N147</f>
        <v>4</v>
      </c>
      <c r="O146" s="170">
        <f>O147</f>
        <v>3.75</v>
      </c>
      <c r="P146" s="170">
        <f t="shared" ref="P146" si="183">P147</f>
        <v>4</v>
      </c>
      <c r="Q146" s="170">
        <f t="shared" ref="Q146" si="184">Q147</f>
        <v>4</v>
      </c>
      <c r="R146" s="170">
        <f t="shared" ref="R146" si="185">R147</f>
        <v>5</v>
      </c>
      <c r="S146" s="171">
        <f t="shared" ref="S146" si="186">S147</f>
        <v>4</v>
      </c>
      <c r="T146" s="169">
        <f>T147</f>
        <v>1.0453153095359748</v>
      </c>
      <c r="U146" s="170">
        <f>U147</f>
        <v>0.7229575456745545</v>
      </c>
      <c r="V146" s="170">
        <f t="shared" ref="V146" si="187">V147</f>
        <v>0.95106559340975361</v>
      </c>
      <c r="W146" s="170">
        <f t="shared" ref="W146" si="188">W147</f>
        <v>1.2282875229763492</v>
      </c>
      <c r="X146" s="170">
        <f t="shared" ref="X146" si="189">X147</f>
        <v>0.91939409383556669</v>
      </c>
      <c r="Y146" s="171">
        <f t="shared" ref="Y146" si="190">Y147</f>
        <v>1.2362854750057037</v>
      </c>
    </row>
    <row r="147" spans="1:25" s="15" customFormat="1" ht="34.5" customHeight="1">
      <c r="A147" s="125" t="s">
        <v>59</v>
      </c>
      <c r="B147" s="44"/>
      <c r="C147" s="230">
        <v>20.100000000000001</v>
      </c>
      <c r="D147" s="79" t="s">
        <v>262</v>
      </c>
      <c r="E147" s="59"/>
      <c r="F147" s="67"/>
      <c r="G147" s="67">
        <v>4</v>
      </c>
      <c r="H147" s="172">
        <f t="shared" ref="H147:M147" si="191">AVERAGE(H148:H149)</f>
        <v>4.0531095590161641</v>
      </c>
      <c r="I147" s="176">
        <f t="shared" si="191"/>
        <v>3.5900000000000003</v>
      </c>
      <c r="J147" s="176">
        <f t="shared" si="191"/>
        <v>4.1302899264050996</v>
      </c>
      <c r="K147" s="176">
        <f t="shared" si="191"/>
        <v>3.9520432607928382</v>
      </c>
      <c r="L147" s="176">
        <f>AVERAGE(L148:L149)</f>
        <v>4.4949923562592549</v>
      </c>
      <c r="M147" s="199">
        <f t="shared" si="191"/>
        <v>3.9629535650850038</v>
      </c>
      <c r="N147" s="172">
        <f t="shared" ref="N147" si="192">AVERAGE(N148:N149)</f>
        <v>4</v>
      </c>
      <c r="O147" s="176">
        <f t="shared" ref="O147" si="193">AVERAGE(O148:O149)</f>
        <v>3.75</v>
      </c>
      <c r="P147" s="176">
        <f t="shared" ref="P147" si="194">AVERAGE(P148:P149)</f>
        <v>4</v>
      </c>
      <c r="Q147" s="176">
        <f t="shared" ref="Q147" si="195">AVERAGE(Q148:Q149)</f>
        <v>4</v>
      </c>
      <c r="R147" s="176">
        <f>AVERAGE(R148:R149)</f>
        <v>5</v>
      </c>
      <c r="S147" s="199">
        <f t="shared" ref="S147" si="196">AVERAGE(S148:S149)</f>
        <v>4</v>
      </c>
      <c r="T147" s="172">
        <f t="shared" ref="T147" si="197">AVERAGE(T148:T149)</f>
        <v>1.0453153095359748</v>
      </c>
      <c r="U147" s="176">
        <f t="shared" ref="U147" si="198">AVERAGE(U148:U149)</f>
        <v>0.7229575456745545</v>
      </c>
      <c r="V147" s="176">
        <f t="shared" ref="V147" si="199">AVERAGE(V148:V149)</f>
        <v>0.95106559340975361</v>
      </c>
      <c r="W147" s="176">
        <f t="shared" ref="W147" si="200">AVERAGE(W148:W149)</f>
        <v>1.2282875229763492</v>
      </c>
      <c r="X147" s="176">
        <f>AVERAGE(X148:X149)</f>
        <v>0.91939409383556669</v>
      </c>
      <c r="Y147" s="199">
        <f t="shared" ref="Y147" si="201">AVERAGE(Y148:Y149)</f>
        <v>1.2362854750057037</v>
      </c>
    </row>
    <row r="148" spans="1:25" s="15" customFormat="1" ht="31.5" customHeight="1">
      <c r="A148" s="125" t="s">
        <v>60</v>
      </c>
      <c r="B148" s="44"/>
      <c r="C148" s="230"/>
      <c r="D148" s="78"/>
      <c r="E148" s="59" t="s">
        <v>263</v>
      </c>
      <c r="F148" s="67" t="s">
        <v>379</v>
      </c>
      <c r="G148" s="247"/>
      <c r="H148" s="172">
        <v>4.1087962962962958</v>
      </c>
      <c r="I148" s="176">
        <v>3.6800000000000006</v>
      </c>
      <c r="J148" s="176">
        <v>4.2234003656307131</v>
      </c>
      <c r="K148" s="176">
        <v>4.0187818620874687</v>
      </c>
      <c r="L148" s="176">
        <v>4.4719576719576706</v>
      </c>
      <c r="M148" s="886"/>
      <c r="N148" s="172">
        <v>4</v>
      </c>
      <c r="O148" s="176">
        <v>4</v>
      </c>
      <c r="P148" s="176">
        <v>4</v>
      </c>
      <c r="Q148" s="176">
        <v>4</v>
      </c>
      <c r="R148" s="176">
        <v>5</v>
      </c>
      <c r="S148" s="886"/>
      <c r="T148" s="172">
        <v>0.98256252471720951</v>
      </c>
      <c r="U148" s="176">
        <v>0.68746147433039795</v>
      </c>
      <c r="V148" s="176">
        <v>0.91384094144534855</v>
      </c>
      <c r="W148" s="176">
        <v>1.2355238711526377</v>
      </c>
      <c r="X148" s="176">
        <v>0.82587692413084435</v>
      </c>
      <c r="Y148" s="886"/>
    </row>
    <row r="149" spans="1:25" s="43" customFormat="1" ht="33" customHeight="1">
      <c r="A149" s="125" t="s">
        <v>60</v>
      </c>
      <c r="B149" s="44"/>
      <c r="C149" s="230"/>
      <c r="D149" s="45"/>
      <c r="E149" s="156" t="s">
        <v>264</v>
      </c>
      <c r="F149" s="166" t="s">
        <v>380</v>
      </c>
      <c r="G149" s="247"/>
      <c r="H149" s="172">
        <v>3.9974228217360324</v>
      </c>
      <c r="I149" s="176">
        <v>3.5</v>
      </c>
      <c r="J149" s="176">
        <v>4.037179487179487</v>
      </c>
      <c r="K149" s="176">
        <v>3.8853046594982077</v>
      </c>
      <c r="L149" s="176">
        <v>4.51802704056084</v>
      </c>
      <c r="M149" s="199">
        <v>3.9629535650850038</v>
      </c>
      <c r="N149" s="172">
        <v>4</v>
      </c>
      <c r="O149" s="176">
        <v>3.5</v>
      </c>
      <c r="P149" s="176">
        <v>4</v>
      </c>
      <c r="Q149" s="176">
        <v>4</v>
      </c>
      <c r="R149" s="176">
        <v>5</v>
      </c>
      <c r="S149" s="199">
        <v>4</v>
      </c>
      <c r="T149" s="172">
        <v>1.1080680943547401</v>
      </c>
      <c r="U149" s="176">
        <v>0.75845361701871095</v>
      </c>
      <c r="V149" s="176">
        <v>0.98829024537415877</v>
      </c>
      <c r="W149" s="176">
        <v>1.2210511748000605</v>
      </c>
      <c r="X149" s="176">
        <v>1.012911263540289</v>
      </c>
      <c r="Y149" s="199">
        <v>1.2362854750057037</v>
      </c>
    </row>
    <row r="150" spans="1:25" s="15" customFormat="1" ht="21" customHeight="1">
      <c r="A150" s="121" t="s">
        <v>70</v>
      </c>
      <c r="B150" s="107"/>
      <c r="C150" s="228"/>
      <c r="D150" s="113"/>
      <c r="E150" s="143"/>
      <c r="F150" s="90"/>
      <c r="G150" s="90"/>
      <c r="H150" s="200"/>
      <c r="I150" s="185"/>
      <c r="J150" s="185"/>
      <c r="K150" s="185"/>
      <c r="L150" s="186"/>
      <c r="M150" s="187"/>
      <c r="N150" s="200"/>
      <c r="O150" s="185"/>
      <c r="P150" s="185"/>
      <c r="Q150" s="185"/>
      <c r="R150" s="186"/>
      <c r="S150" s="187"/>
      <c r="T150" s="200"/>
      <c r="U150" s="185"/>
      <c r="V150" s="185"/>
      <c r="W150" s="185"/>
      <c r="X150" s="186"/>
      <c r="Y150" s="187"/>
    </row>
    <row r="151" spans="1:25" s="15" customFormat="1" ht="21.75" customHeight="1">
      <c r="A151" s="129"/>
      <c r="B151" s="39" t="s">
        <v>80</v>
      </c>
      <c r="C151" s="233"/>
      <c r="D151" s="114"/>
      <c r="E151" s="154"/>
      <c r="F151" s="98"/>
      <c r="G151" s="98"/>
      <c r="H151" s="196"/>
      <c r="I151" s="197"/>
      <c r="J151" s="197"/>
      <c r="K151" s="197"/>
      <c r="L151" s="197"/>
      <c r="M151" s="198"/>
      <c r="N151" s="196"/>
      <c r="O151" s="197"/>
      <c r="P151" s="197"/>
      <c r="Q151" s="197"/>
      <c r="R151" s="197"/>
      <c r="S151" s="198"/>
      <c r="T151" s="196"/>
      <c r="U151" s="197"/>
      <c r="V151" s="197"/>
      <c r="W151" s="197"/>
      <c r="X151" s="197"/>
      <c r="Y151" s="198"/>
    </row>
    <row r="152" spans="1:25" s="15" customFormat="1" ht="33" customHeight="1">
      <c r="A152" s="130"/>
      <c r="B152" s="109" t="s">
        <v>81</v>
      </c>
      <c r="C152" s="1048" t="s">
        <v>275</v>
      </c>
      <c r="D152" s="1048"/>
      <c r="E152" s="1049"/>
      <c r="F152" s="57"/>
      <c r="G152" s="245"/>
      <c r="H152" s="888"/>
      <c r="I152" s="885"/>
      <c r="J152" s="885"/>
      <c r="K152" s="885"/>
      <c r="L152" s="887"/>
      <c r="M152" s="886"/>
      <c r="N152" s="888"/>
      <c r="O152" s="885"/>
      <c r="P152" s="885"/>
      <c r="Q152" s="885"/>
      <c r="R152" s="887"/>
      <c r="S152" s="886"/>
      <c r="T152" s="888"/>
      <c r="U152" s="885"/>
      <c r="V152" s="885"/>
      <c r="W152" s="885"/>
      <c r="X152" s="887"/>
      <c r="Y152" s="886"/>
    </row>
    <row r="153" spans="1:25" s="15" customFormat="1" ht="41.25" customHeight="1">
      <c r="A153" s="127" t="s">
        <v>59</v>
      </c>
      <c r="B153" s="38"/>
      <c r="C153" s="235" t="s">
        <v>82</v>
      </c>
      <c r="D153" s="53" t="s">
        <v>265</v>
      </c>
      <c r="E153" s="48" t="s">
        <v>266</v>
      </c>
      <c r="F153" s="101" t="s">
        <v>381</v>
      </c>
      <c r="G153" s="247"/>
      <c r="H153" s="201">
        <v>5.1764705882352944</v>
      </c>
      <c r="I153" s="176">
        <v>5.1764705882352944</v>
      </c>
      <c r="J153" s="885"/>
      <c r="K153" s="885"/>
      <c r="L153" s="887"/>
      <c r="M153" s="886"/>
      <c r="N153" s="201">
        <v>5</v>
      </c>
      <c r="O153" s="176">
        <v>5</v>
      </c>
      <c r="P153" s="885"/>
      <c r="Q153" s="885"/>
      <c r="R153" s="887"/>
      <c r="S153" s="886"/>
      <c r="T153" s="201">
        <v>0.79412701977747802</v>
      </c>
      <c r="U153" s="176">
        <v>0.79412701977747802</v>
      </c>
      <c r="V153" s="885"/>
      <c r="W153" s="885"/>
      <c r="X153" s="887"/>
      <c r="Y153" s="886"/>
    </row>
    <row r="154" spans="1:25" s="15" customFormat="1" ht="43.5" customHeight="1">
      <c r="A154" s="127" t="s">
        <v>59</v>
      </c>
      <c r="B154" s="38"/>
      <c r="C154" s="235" t="s">
        <v>83</v>
      </c>
      <c r="D154" s="40" t="s">
        <v>267</v>
      </c>
      <c r="E154" s="58" t="s">
        <v>268</v>
      </c>
      <c r="F154" s="51" t="s">
        <v>382</v>
      </c>
      <c r="G154" s="247"/>
      <c r="H154" s="201">
        <v>5.0882352941176467</v>
      </c>
      <c r="I154" s="176">
        <v>5.0882352941176467</v>
      </c>
      <c r="J154" s="885"/>
      <c r="K154" s="885"/>
      <c r="L154" s="887"/>
      <c r="M154" s="886"/>
      <c r="N154" s="201">
        <v>5</v>
      </c>
      <c r="O154" s="176">
        <v>5</v>
      </c>
      <c r="P154" s="885"/>
      <c r="Q154" s="885"/>
      <c r="R154" s="887"/>
      <c r="S154" s="886"/>
      <c r="T154" s="201">
        <v>0.75113792878228225</v>
      </c>
      <c r="U154" s="176">
        <v>0.75113792878228225</v>
      </c>
      <c r="V154" s="885"/>
      <c r="W154" s="885"/>
      <c r="X154" s="887"/>
      <c r="Y154" s="886"/>
    </row>
    <row r="155" spans="1:25" s="15" customFormat="1" ht="40.5" customHeight="1">
      <c r="A155" s="127" t="s">
        <v>59</v>
      </c>
      <c r="B155" s="38"/>
      <c r="C155" s="235" t="s">
        <v>84</v>
      </c>
      <c r="D155" s="53" t="s">
        <v>269</v>
      </c>
      <c r="E155" s="58" t="s">
        <v>270</v>
      </c>
      <c r="F155" s="51" t="s">
        <v>383</v>
      </c>
      <c r="G155" s="247"/>
      <c r="H155" s="201">
        <v>4.5588235294117654</v>
      </c>
      <c r="I155" s="176">
        <v>4.5588235294117654</v>
      </c>
      <c r="J155" s="885"/>
      <c r="K155" s="885"/>
      <c r="L155" s="887"/>
      <c r="M155" s="886"/>
      <c r="N155" s="201">
        <v>5</v>
      </c>
      <c r="O155" s="176">
        <v>5</v>
      </c>
      <c r="P155" s="885"/>
      <c r="Q155" s="885"/>
      <c r="R155" s="887"/>
      <c r="S155" s="886"/>
      <c r="T155" s="201">
        <v>0.8568942752158879</v>
      </c>
      <c r="U155" s="176">
        <v>0.8568942752158879</v>
      </c>
      <c r="V155" s="885"/>
      <c r="W155" s="885"/>
      <c r="X155" s="887"/>
      <c r="Y155" s="886"/>
    </row>
    <row r="156" spans="1:25" s="15" customFormat="1" ht="39.75" customHeight="1">
      <c r="A156" s="127" t="s">
        <v>59</v>
      </c>
      <c r="B156" s="38"/>
      <c r="C156" s="235" t="s">
        <v>85</v>
      </c>
      <c r="D156" s="49" t="s">
        <v>271</v>
      </c>
      <c r="E156" s="58" t="s">
        <v>272</v>
      </c>
      <c r="F156" s="51" t="s">
        <v>384</v>
      </c>
      <c r="G156" s="247"/>
      <c r="H156" s="201">
        <v>4.9705882352941178</v>
      </c>
      <c r="I156" s="176">
        <v>4.9705882352941178</v>
      </c>
      <c r="J156" s="885"/>
      <c r="K156" s="885"/>
      <c r="L156" s="887"/>
      <c r="M156" s="886"/>
      <c r="N156" s="201">
        <v>5</v>
      </c>
      <c r="O156" s="176">
        <v>5</v>
      </c>
      <c r="P156" s="885"/>
      <c r="Q156" s="885"/>
      <c r="R156" s="887"/>
      <c r="S156" s="886"/>
      <c r="T156" s="201">
        <v>0.67144256207093911</v>
      </c>
      <c r="U156" s="176">
        <v>0.67144256207093911</v>
      </c>
      <c r="V156" s="885"/>
      <c r="W156" s="885"/>
      <c r="X156" s="887"/>
      <c r="Y156" s="886"/>
    </row>
    <row r="157" spans="1:25" s="15" customFormat="1" ht="31.5" customHeight="1">
      <c r="A157" s="127" t="s">
        <v>59</v>
      </c>
      <c r="B157" s="38"/>
      <c r="C157" s="235" t="s">
        <v>86</v>
      </c>
      <c r="D157" s="49" t="s">
        <v>273</v>
      </c>
      <c r="E157" s="58" t="s">
        <v>274</v>
      </c>
      <c r="F157" s="51" t="s">
        <v>385</v>
      </c>
      <c r="G157" s="247"/>
      <c r="H157" s="201">
        <v>3.764705882352942</v>
      </c>
      <c r="I157" s="176">
        <v>3.764705882352942</v>
      </c>
      <c r="J157" s="885"/>
      <c r="K157" s="885"/>
      <c r="L157" s="887"/>
      <c r="M157" s="886"/>
      <c r="N157" s="201">
        <v>4</v>
      </c>
      <c r="O157" s="176">
        <v>4</v>
      </c>
      <c r="P157" s="885"/>
      <c r="Q157" s="885"/>
      <c r="R157" s="887"/>
      <c r="S157" s="886"/>
      <c r="T157" s="201">
        <v>1.0714020595399132</v>
      </c>
      <c r="U157" s="176">
        <v>1.0714020595399132</v>
      </c>
      <c r="V157" s="885"/>
      <c r="W157" s="885"/>
      <c r="X157" s="887"/>
      <c r="Y157" s="886"/>
    </row>
    <row r="158" spans="1:25" s="15" customFormat="1" ht="30" customHeight="1">
      <c r="A158" s="129"/>
      <c r="B158" s="39" t="s">
        <v>115</v>
      </c>
      <c r="C158" s="233"/>
      <c r="D158" s="114"/>
      <c r="E158" s="154"/>
      <c r="F158" s="98"/>
      <c r="G158" s="247"/>
      <c r="H158" s="196"/>
      <c r="I158" s="197"/>
      <c r="J158" s="197"/>
      <c r="K158" s="197"/>
      <c r="L158" s="197"/>
      <c r="M158" s="198"/>
      <c r="N158" s="196"/>
      <c r="O158" s="197"/>
      <c r="P158" s="197"/>
      <c r="Q158" s="197"/>
      <c r="R158" s="197"/>
      <c r="S158" s="198"/>
      <c r="T158" s="196"/>
      <c r="U158" s="197"/>
      <c r="V158" s="197"/>
      <c r="W158" s="197"/>
      <c r="X158" s="197"/>
      <c r="Y158" s="198"/>
    </row>
    <row r="159" spans="1:25" s="15" customFormat="1" ht="24" customHeight="1">
      <c r="A159" s="1066"/>
      <c r="B159" s="1067"/>
      <c r="C159" s="1067"/>
      <c r="D159" s="1067"/>
      <c r="E159" s="157" t="s">
        <v>72</v>
      </c>
      <c r="F159" s="100"/>
      <c r="G159" s="247"/>
      <c r="H159" s="237">
        <v>32.020000000000003</v>
      </c>
      <c r="I159" s="889"/>
      <c r="J159" s="238">
        <v>8</v>
      </c>
      <c r="K159" s="238">
        <v>8</v>
      </c>
      <c r="L159" s="238">
        <v>8.01</v>
      </c>
      <c r="M159" s="239">
        <v>8.01</v>
      </c>
      <c r="N159" s="237">
        <v>32.020000000000003</v>
      </c>
      <c r="O159" s="889"/>
      <c r="P159" s="238">
        <v>8</v>
      </c>
      <c r="Q159" s="238">
        <v>8</v>
      </c>
      <c r="R159" s="238">
        <v>8.01</v>
      </c>
      <c r="S159" s="239">
        <v>8.01</v>
      </c>
      <c r="T159" s="237">
        <v>32.020000000000003</v>
      </c>
      <c r="U159" s="889"/>
      <c r="V159" s="238">
        <v>8</v>
      </c>
      <c r="W159" s="238">
        <v>8</v>
      </c>
      <c r="X159" s="238">
        <v>8.01</v>
      </c>
      <c r="Y159" s="239">
        <v>8.01</v>
      </c>
    </row>
    <row r="160" spans="1:25" s="15" customFormat="1" ht="30" customHeight="1">
      <c r="A160" s="123"/>
      <c r="B160" s="110" t="s">
        <v>421</v>
      </c>
      <c r="C160" s="231" t="s">
        <v>276</v>
      </c>
      <c r="D160" s="111"/>
      <c r="E160" s="115"/>
      <c r="F160" s="88"/>
      <c r="G160" s="247"/>
      <c r="H160" s="888"/>
      <c r="I160" s="885"/>
      <c r="J160" s="885"/>
      <c r="K160" s="885"/>
      <c r="L160" s="887"/>
      <c r="M160" s="886"/>
      <c r="N160" s="888"/>
      <c r="O160" s="885"/>
      <c r="P160" s="885"/>
      <c r="Q160" s="885"/>
      <c r="R160" s="887"/>
      <c r="S160" s="886"/>
      <c r="T160" s="888"/>
      <c r="U160" s="885"/>
      <c r="V160" s="885"/>
      <c r="W160" s="885"/>
      <c r="X160" s="887"/>
      <c r="Y160" s="886"/>
    </row>
    <row r="161" spans="1:25" s="15" customFormat="1" ht="66" customHeight="1">
      <c r="A161" s="127" t="s">
        <v>59</v>
      </c>
      <c r="B161" s="38"/>
      <c r="C161" s="235" t="s">
        <v>422</v>
      </c>
      <c r="D161" s="53" t="s">
        <v>277</v>
      </c>
      <c r="E161" s="48" t="s">
        <v>282</v>
      </c>
      <c r="F161" s="101" t="s">
        <v>386</v>
      </c>
      <c r="G161" s="247"/>
      <c r="H161" s="201">
        <v>4.6614615865084321</v>
      </c>
      <c r="I161" s="885"/>
      <c r="J161" s="176">
        <v>4.75</v>
      </c>
      <c r="K161" s="176">
        <v>4.5625</v>
      </c>
      <c r="L161" s="176">
        <v>5</v>
      </c>
      <c r="M161" s="199">
        <v>4.333333333333333</v>
      </c>
      <c r="N161" s="201">
        <v>5</v>
      </c>
      <c r="O161" s="885"/>
      <c r="P161" s="176">
        <v>5</v>
      </c>
      <c r="Q161" s="176">
        <v>4.5</v>
      </c>
      <c r="R161" s="176">
        <v>5</v>
      </c>
      <c r="S161" s="199">
        <v>4</v>
      </c>
      <c r="T161" s="201">
        <v>0.9227101686746545</v>
      </c>
      <c r="U161" s="885"/>
      <c r="V161" s="176">
        <v>0.46291004988627565</v>
      </c>
      <c r="W161" s="176">
        <v>0.99776536033564223</v>
      </c>
      <c r="X161" s="176">
        <v>0.87279373369037594</v>
      </c>
      <c r="Y161" s="199">
        <v>1.2343167353391811</v>
      </c>
    </row>
    <row r="162" spans="1:25" s="15" customFormat="1" ht="41.25" customHeight="1">
      <c r="A162" s="127" t="s">
        <v>59</v>
      </c>
      <c r="B162" s="30"/>
      <c r="C162" s="235" t="s">
        <v>423</v>
      </c>
      <c r="D162" s="40" t="s">
        <v>278</v>
      </c>
      <c r="E162" s="58" t="s">
        <v>296</v>
      </c>
      <c r="F162" s="51" t="s">
        <v>387</v>
      </c>
      <c r="G162" s="247"/>
      <c r="H162" s="201">
        <v>4.6768390619980735</v>
      </c>
      <c r="I162" s="885"/>
      <c r="J162" s="176">
        <v>4.75</v>
      </c>
      <c r="K162" s="176">
        <v>4.4374999999999991</v>
      </c>
      <c r="L162" s="176">
        <v>5</v>
      </c>
      <c r="M162" s="199">
        <v>4.5</v>
      </c>
      <c r="N162" s="201">
        <v>5</v>
      </c>
      <c r="O162" s="885"/>
      <c r="P162" s="176">
        <v>5</v>
      </c>
      <c r="Q162" s="176">
        <v>5</v>
      </c>
      <c r="R162" s="176">
        <v>5</v>
      </c>
      <c r="S162" s="199">
        <v>4.5</v>
      </c>
      <c r="T162" s="201">
        <v>0.89117443150304354</v>
      </c>
      <c r="U162" s="885"/>
      <c r="V162" s="176">
        <v>0.46291004988627565</v>
      </c>
      <c r="W162" s="176">
        <v>1.3076014027873437</v>
      </c>
      <c r="X162" s="176">
        <v>0</v>
      </c>
      <c r="Y162" s="199">
        <v>1.2059222056223495</v>
      </c>
    </row>
    <row r="163" spans="1:25" s="46" customFormat="1" ht="55.5" customHeight="1">
      <c r="A163" s="127" t="s">
        <v>59</v>
      </c>
      <c r="B163" s="38"/>
      <c r="C163" s="235" t="s">
        <v>424</v>
      </c>
      <c r="D163" s="53" t="s">
        <v>279</v>
      </c>
      <c r="E163" s="58" t="s">
        <v>283</v>
      </c>
      <c r="F163" s="51" t="s">
        <v>388</v>
      </c>
      <c r="G163" s="247"/>
      <c r="H163" s="201">
        <v>4.6024359775140553</v>
      </c>
      <c r="I163" s="885"/>
      <c r="J163" s="176">
        <v>4.75</v>
      </c>
      <c r="K163" s="176">
        <v>4.4375</v>
      </c>
      <c r="L163" s="176">
        <v>5</v>
      </c>
      <c r="M163" s="199">
        <v>4.2222222222222223</v>
      </c>
      <c r="N163" s="201">
        <v>5</v>
      </c>
      <c r="O163" s="885"/>
      <c r="P163" s="176">
        <v>5</v>
      </c>
      <c r="Q163" s="176">
        <v>5</v>
      </c>
      <c r="R163" s="176">
        <v>5</v>
      </c>
      <c r="S163" s="199">
        <v>4</v>
      </c>
      <c r="T163" s="201">
        <v>0.96537425543392585</v>
      </c>
      <c r="U163" s="885"/>
      <c r="V163" s="176">
        <v>0.46291004988627565</v>
      </c>
      <c r="W163" s="176">
        <v>1.1319231422671772</v>
      </c>
      <c r="X163" s="176">
        <v>0.87279373369037594</v>
      </c>
      <c r="Y163" s="199">
        <v>1.2112433599802359</v>
      </c>
    </row>
    <row r="164" spans="1:25" s="46" customFormat="1" ht="117" customHeight="1">
      <c r="A164" s="127" t="s">
        <v>59</v>
      </c>
      <c r="B164" s="38"/>
      <c r="C164" s="235" t="s">
        <v>425</v>
      </c>
      <c r="D164" s="49" t="s">
        <v>280</v>
      </c>
      <c r="E164" s="58" t="s">
        <v>284</v>
      </c>
      <c r="F164" s="51" t="s">
        <v>389</v>
      </c>
      <c r="G164" s="247"/>
      <c r="H164" s="201">
        <v>4.8838226108682088</v>
      </c>
      <c r="I164" s="885"/>
      <c r="J164" s="176">
        <v>4.75</v>
      </c>
      <c r="K164" s="176">
        <v>4.5625</v>
      </c>
      <c r="L164" s="176">
        <v>5.333333333333333</v>
      </c>
      <c r="M164" s="199">
        <v>4.8888888888888893</v>
      </c>
      <c r="N164" s="201">
        <v>5</v>
      </c>
      <c r="O164" s="885"/>
      <c r="P164" s="176">
        <v>4.5</v>
      </c>
      <c r="Q164" s="176">
        <v>4</v>
      </c>
      <c r="R164" s="176">
        <v>6</v>
      </c>
      <c r="S164" s="199">
        <v>5</v>
      </c>
      <c r="T164" s="201">
        <v>1.0010925706564429</v>
      </c>
      <c r="U164" s="885"/>
      <c r="V164" s="176">
        <v>0.88640526042791823</v>
      </c>
      <c r="W164" s="176">
        <v>1.0669549461635468</v>
      </c>
      <c r="X164" s="176">
        <v>1.0078153941863142</v>
      </c>
      <c r="Y164" s="199">
        <v>1.062330702203057</v>
      </c>
    </row>
    <row r="165" spans="1:25" s="46" customFormat="1" ht="42" customHeight="1">
      <c r="A165" s="127" t="s">
        <v>59</v>
      </c>
      <c r="B165" s="38"/>
      <c r="C165" s="235" t="s">
        <v>426</v>
      </c>
      <c r="D165" s="49" t="s">
        <v>281</v>
      </c>
      <c r="E165" s="58" t="s">
        <v>285</v>
      </c>
      <c r="F165" s="51" t="s">
        <v>390</v>
      </c>
      <c r="G165" s="247"/>
      <c r="H165" s="201">
        <v>3.5044416243654828</v>
      </c>
      <c r="I165" s="885"/>
      <c r="J165" s="176">
        <v>3.5</v>
      </c>
      <c r="K165" s="176">
        <v>3.3999999999999995</v>
      </c>
      <c r="L165" s="176">
        <v>3.3333333333333335</v>
      </c>
      <c r="M165" s="199">
        <v>3.7777777777777781</v>
      </c>
      <c r="N165" s="201">
        <v>4</v>
      </c>
      <c r="O165" s="885"/>
      <c r="P165" s="176">
        <v>4</v>
      </c>
      <c r="Q165" s="176">
        <v>4</v>
      </c>
      <c r="R165" s="176">
        <v>3</v>
      </c>
      <c r="S165" s="199">
        <v>4</v>
      </c>
      <c r="T165" s="201">
        <v>1.1669231502898831</v>
      </c>
      <c r="U165" s="885"/>
      <c r="V165" s="176">
        <v>1.6035674514745464</v>
      </c>
      <c r="W165" s="176">
        <v>1.1635489477654792</v>
      </c>
      <c r="X165" s="176">
        <v>0.50390769709315708</v>
      </c>
      <c r="Y165" s="199">
        <v>1.3118816426362332</v>
      </c>
    </row>
    <row r="166" spans="1:25" s="15" customFormat="1" ht="29.25" customHeight="1">
      <c r="A166" s="129"/>
      <c r="B166" s="39" t="s">
        <v>116</v>
      </c>
      <c r="C166" s="233"/>
      <c r="D166" s="114"/>
      <c r="E166" s="154"/>
      <c r="F166" s="98"/>
      <c r="G166" s="247"/>
      <c r="H166" s="240"/>
      <c r="I166" s="241"/>
      <c r="J166" s="241"/>
      <c r="K166" s="241"/>
      <c r="L166" s="241"/>
      <c r="M166" s="242"/>
      <c r="N166" s="240"/>
      <c r="O166" s="241"/>
      <c r="P166" s="241"/>
      <c r="Q166" s="241"/>
      <c r="R166" s="241"/>
      <c r="S166" s="242"/>
      <c r="T166" s="240"/>
      <c r="U166" s="241"/>
      <c r="V166" s="241"/>
      <c r="W166" s="241"/>
      <c r="X166" s="241"/>
      <c r="Y166" s="242"/>
    </row>
    <row r="167" spans="1:25" s="15" customFormat="1" ht="27" customHeight="1">
      <c r="A167" s="1064"/>
      <c r="B167" s="1065"/>
      <c r="C167" s="1065"/>
      <c r="D167" s="1065"/>
      <c r="E167" s="157" t="s">
        <v>72</v>
      </c>
      <c r="F167" s="100"/>
      <c r="G167" s="247"/>
      <c r="H167" s="237">
        <v>33.090000000000011</v>
      </c>
      <c r="I167" s="889"/>
      <c r="J167" s="238">
        <v>8.2799999999999994</v>
      </c>
      <c r="K167" s="238">
        <v>8.2799999999999976</v>
      </c>
      <c r="L167" s="238">
        <v>8.25</v>
      </c>
      <c r="M167" s="239">
        <v>8.2799999999999976</v>
      </c>
      <c r="N167" s="237">
        <v>33.090000000000011</v>
      </c>
      <c r="O167" s="889"/>
      <c r="P167" s="238">
        <v>8.2799999999999994</v>
      </c>
      <c r="Q167" s="238">
        <v>8.2799999999999976</v>
      </c>
      <c r="R167" s="238">
        <v>8.25</v>
      </c>
      <c r="S167" s="239">
        <v>8.2799999999999976</v>
      </c>
      <c r="T167" s="237">
        <v>33.090000000000011</v>
      </c>
      <c r="U167" s="889"/>
      <c r="V167" s="238">
        <v>8.2799999999999994</v>
      </c>
      <c r="W167" s="238">
        <v>8.2799999999999976</v>
      </c>
      <c r="X167" s="238">
        <v>8.25</v>
      </c>
      <c r="Y167" s="239">
        <v>8.2799999999999976</v>
      </c>
    </row>
    <row r="168" spans="1:25" s="15" customFormat="1" ht="27" customHeight="1">
      <c r="A168" s="123"/>
      <c r="B168" s="110" t="s">
        <v>421</v>
      </c>
      <c r="C168" s="231" t="s">
        <v>276</v>
      </c>
      <c r="D168" s="111"/>
      <c r="E168" s="115"/>
      <c r="F168" s="88"/>
      <c r="G168" s="247"/>
      <c r="H168" s="888"/>
      <c r="I168" s="885"/>
      <c r="J168" s="885"/>
      <c r="K168" s="885"/>
      <c r="L168" s="887"/>
      <c r="M168" s="886"/>
      <c r="N168" s="888"/>
      <c r="O168" s="885"/>
      <c r="P168" s="885"/>
      <c r="Q168" s="885"/>
      <c r="R168" s="887"/>
      <c r="S168" s="886"/>
      <c r="T168" s="888"/>
      <c r="U168" s="885"/>
      <c r="V168" s="885"/>
      <c r="W168" s="885"/>
      <c r="X168" s="887"/>
      <c r="Y168" s="886"/>
    </row>
    <row r="169" spans="1:25" s="15" customFormat="1" ht="69" customHeight="1">
      <c r="A169" s="127" t="s">
        <v>59</v>
      </c>
      <c r="B169" s="38"/>
      <c r="C169" s="235" t="s">
        <v>422</v>
      </c>
      <c r="D169" s="53" t="s">
        <v>277</v>
      </c>
      <c r="E169" s="48" t="s">
        <v>416</v>
      </c>
      <c r="F169" s="101" t="s">
        <v>391</v>
      </c>
      <c r="G169" s="247"/>
      <c r="H169" s="201">
        <v>4.409165842400264</v>
      </c>
      <c r="I169" s="885"/>
      <c r="J169" s="176">
        <v>3.75</v>
      </c>
      <c r="K169" s="176">
        <v>5.083333333333333</v>
      </c>
      <c r="L169" s="176">
        <v>4.333333333333333</v>
      </c>
      <c r="M169" s="199">
        <v>4.25</v>
      </c>
      <c r="N169" s="201">
        <v>4</v>
      </c>
      <c r="O169" s="885"/>
      <c r="P169" s="176">
        <v>4</v>
      </c>
      <c r="Q169" s="176">
        <v>5</v>
      </c>
      <c r="R169" s="176">
        <v>5</v>
      </c>
      <c r="S169" s="199">
        <v>4.5</v>
      </c>
      <c r="T169" s="201">
        <v>1.0470071954694997</v>
      </c>
      <c r="U169" s="885"/>
      <c r="V169" s="176">
        <v>0.47852095135422834</v>
      </c>
      <c r="W169" s="176">
        <v>0.91930605696559309</v>
      </c>
      <c r="X169" s="176">
        <v>1.0057307059414877</v>
      </c>
      <c r="Y169" s="199">
        <v>1.2410393109924327</v>
      </c>
    </row>
    <row r="170" spans="1:25" s="15" customFormat="1" ht="44.25" customHeight="1">
      <c r="A170" s="127" t="s">
        <v>59</v>
      </c>
      <c r="B170" s="30"/>
      <c r="C170" s="235" t="s">
        <v>423</v>
      </c>
      <c r="D170" s="40" t="s">
        <v>278</v>
      </c>
      <c r="E170" s="58" t="s">
        <v>417</v>
      </c>
      <c r="F170" s="51" t="s">
        <v>392</v>
      </c>
      <c r="G170" s="247"/>
      <c r="H170" s="201">
        <v>4.5456643587207388</v>
      </c>
      <c r="I170" s="885"/>
      <c r="J170" s="176">
        <v>4.25</v>
      </c>
      <c r="K170" s="176">
        <v>5</v>
      </c>
      <c r="L170" s="176">
        <v>4.333333333333333</v>
      </c>
      <c r="M170" s="199">
        <v>4.4999999999999991</v>
      </c>
      <c r="N170" s="201">
        <v>5</v>
      </c>
      <c r="O170" s="885"/>
      <c r="P170" s="176">
        <v>4</v>
      </c>
      <c r="Q170" s="176">
        <v>5</v>
      </c>
      <c r="R170" s="176">
        <v>5</v>
      </c>
      <c r="S170" s="199">
        <v>5</v>
      </c>
      <c r="T170" s="201">
        <v>0.93131406459553689</v>
      </c>
      <c r="U170" s="885"/>
      <c r="V170" s="176">
        <v>0.47852095135422829</v>
      </c>
      <c r="W170" s="176">
        <v>0.7541096198042555</v>
      </c>
      <c r="X170" s="176">
        <v>1.0057307059414877</v>
      </c>
      <c r="Y170" s="199">
        <v>1.1923520020125336</v>
      </c>
    </row>
    <row r="171" spans="1:25" s="15" customFormat="1" ht="54.75" customHeight="1">
      <c r="A171" s="127" t="s">
        <v>59</v>
      </c>
      <c r="B171" s="38"/>
      <c r="C171" s="235" t="s">
        <v>424</v>
      </c>
      <c r="D171" s="53" t="s">
        <v>279</v>
      </c>
      <c r="E171" s="58" t="s">
        <v>418</v>
      </c>
      <c r="F171" s="51" t="s">
        <v>393</v>
      </c>
      <c r="G171" s="247"/>
      <c r="H171" s="201">
        <v>4.2555555555555538</v>
      </c>
      <c r="I171" s="885"/>
      <c r="J171" s="176">
        <v>4.166666666666667</v>
      </c>
      <c r="K171" s="176">
        <v>4.7499999999999991</v>
      </c>
      <c r="L171" s="176">
        <v>4</v>
      </c>
      <c r="M171" s="199">
        <v>4.0909090909090908</v>
      </c>
      <c r="N171" s="201">
        <v>4</v>
      </c>
      <c r="O171" s="885"/>
      <c r="P171" s="176">
        <v>4</v>
      </c>
      <c r="Q171" s="176">
        <v>5</v>
      </c>
      <c r="R171" s="176">
        <v>4</v>
      </c>
      <c r="S171" s="199">
        <v>5</v>
      </c>
      <c r="T171" s="201">
        <v>1.0152342768753793</v>
      </c>
      <c r="U171" s="885"/>
      <c r="V171" s="176">
        <v>0.73286281941978226</v>
      </c>
      <c r="W171" s="176">
        <v>1.1621609750237409</v>
      </c>
      <c r="X171" s="176">
        <v>0.87098834071138542</v>
      </c>
      <c r="Y171" s="199">
        <v>1.2494170250438026</v>
      </c>
    </row>
    <row r="172" spans="1:25" s="15" customFormat="1" ht="114.75" customHeight="1">
      <c r="A172" s="127" t="s">
        <v>59</v>
      </c>
      <c r="B172" s="38"/>
      <c r="C172" s="235" t="s">
        <v>425</v>
      </c>
      <c r="D172" s="49" t="s">
        <v>280</v>
      </c>
      <c r="E172" s="58" t="s">
        <v>419</v>
      </c>
      <c r="F172" s="51" t="s">
        <v>394</v>
      </c>
      <c r="G172" s="247"/>
      <c r="H172" s="201">
        <v>3.8483128350678015</v>
      </c>
      <c r="I172" s="885"/>
      <c r="J172" s="176">
        <v>3.8</v>
      </c>
      <c r="K172" s="176">
        <v>4.3333333333333339</v>
      </c>
      <c r="L172" s="176">
        <v>3.3333333333333335</v>
      </c>
      <c r="M172" s="199">
        <v>3.9166666666666665</v>
      </c>
      <c r="N172" s="201">
        <v>4</v>
      </c>
      <c r="O172" s="885"/>
      <c r="P172" s="176">
        <v>4</v>
      </c>
      <c r="Q172" s="176">
        <v>5</v>
      </c>
      <c r="R172" s="176">
        <v>4</v>
      </c>
      <c r="S172" s="199">
        <v>4</v>
      </c>
      <c r="T172" s="201">
        <v>1.1791688170944605</v>
      </c>
      <c r="U172" s="885"/>
      <c r="V172" s="176">
        <v>0.43257212585625138</v>
      </c>
      <c r="W172" s="176">
        <v>1.5290232463609208</v>
      </c>
      <c r="X172" s="176">
        <v>1.0057307059414877</v>
      </c>
      <c r="Y172" s="199">
        <v>1.3390018014087302</v>
      </c>
    </row>
    <row r="173" spans="1:25" s="15" customFormat="1" ht="42" customHeight="1">
      <c r="A173" s="127" t="s">
        <v>59</v>
      </c>
      <c r="B173" s="38"/>
      <c r="C173" s="235" t="s">
        <v>426</v>
      </c>
      <c r="D173" s="49" t="s">
        <v>281</v>
      </c>
      <c r="E173" s="58" t="s">
        <v>420</v>
      </c>
      <c r="F173" s="51" t="s">
        <v>395</v>
      </c>
      <c r="G173" s="247"/>
      <c r="H173" s="201">
        <v>3.6444229529335908</v>
      </c>
      <c r="I173" s="885"/>
      <c r="J173" s="176">
        <v>3.2</v>
      </c>
      <c r="K173" s="176">
        <v>4.1666666666666661</v>
      </c>
      <c r="L173" s="176">
        <v>3.6666666666666665</v>
      </c>
      <c r="M173" s="199">
        <v>3.4545454545454546</v>
      </c>
      <c r="N173" s="201">
        <v>4</v>
      </c>
      <c r="O173" s="885"/>
      <c r="P173" s="176">
        <v>4</v>
      </c>
      <c r="Q173" s="176">
        <v>4</v>
      </c>
      <c r="R173" s="176">
        <v>4</v>
      </c>
      <c r="S173" s="199">
        <v>4</v>
      </c>
      <c r="T173" s="201">
        <v>1.2524191802906126</v>
      </c>
      <c r="U173" s="885"/>
      <c r="V173" s="176">
        <v>1.2611536284593845</v>
      </c>
      <c r="W173" s="176">
        <v>1.4330287605527774</v>
      </c>
      <c r="X173" s="176">
        <v>1.3304566669113036</v>
      </c>
      <c r="Y173" s="199">
        <v>0.95591904008736284</v>
      </c>
    </row>
    <row r="174" spans="1:25" ht="28.5" customHeight="1">
      <c r="A174" s="129"/>
      <c r="B174" s="39" t="s">
        <v>117</v>
      </c>
      <c r="C174" s="233"/>
      <c r="D174" s="114"/>
      <c r="E174" s="154"/>
      <c r="F174" s="98"/>
      <c r="G174" s="247"/>
      <c r="H174" s="240"/>
      <c r="I174" s="241"/>
      <c r="J174" s="241"/>
      <c r="K174" s="241"/>
      <c r="L174" s="241"/>
      <c r="M174" s="242"/>
      <c r="N174" s="240"/>
      <c r="O174" s="241"/>
      <c r="P174" s="241"/>
      <c r="Q174" s="241"/>
      <c r="R174" s="241"/>
      <c r="S174" s="242"/>
      <c r="T174" s="240"/>
      <c r="U174" s="241"/>
      <c r="V174" s="241"/>
      <c r="W174" s="241"/>
      <c r="X174" s="241"/>
      <c r="Y174" s="242"/>
    </row>
    <row r="175" spans="1:25" ht="26.25" customHeight="1">
      <c r="A175" s="1064"/>
      <c r="B175" s="1065"/>
      <c r="C175" s="1065"/>
      <c r="D175" s="1065"/>
      <c r="E175" s="157" t="s">
        <v>72</v>
      </c>
      <c r="F175" s="100"/>
      <c r="G175" s="247"/>
      <c r="H175" s="237">
        <v>28.08</v>
      </c>
      <c r="I175" s="889"/>
      <c r="J175" s="238">
        <v>7</v>
      </c>
      <c r="K175" s="238">
        <v>7.0399999999999991</v>
      </c>
      <c r="L175" s="238">
        <v>7.02</v>
      </c>
      <c r="M175" s="239">
        <v>7.02</v>
      </c>
      <c r="N175" s="237">
        <v>28.08</v>
      </c>
      <c r="O175" s="889"/>
      <c r="P175" s="238">
        <v>7</v>
      </c>
      <c r="Q175" s="238">
        <v>7.0399999999999991</v>
      </c>
      <c r="R175" s="238">
        <v>7.02</v>
      </c>
      <c r="S175" s="239">
        <v>7.02</v>
      </c>
      <c r="T175" s="237">
        <v>28.08</v>
      </c>
      <c r="U175" s="889"/>
      <c r="V175" s="238">
        <v>7</v>
      </c>
      <c r="W175" s="238">
        <v>7.0399999999999991</v>
      </c>
      <c r="X175" s="238">
        <v>7.02</v>
      </c>
      <c r="Y175" s="239">
        <v>7.02</v>
      </c>
    </row>
    <row r="176" spans="1:25" ht="30.75" customHeight="1">
      <c r="A176" s="123"/>
      <c r="B176" s="110" t="s">
        <v>421</v>
      </c>
      <c r="C176" s="231" t="s">
        <v>276</v>
      </c>
      <c r="D176" s="111"/>
      <c r="E176" s="115"/>
      <c r="F176" s="88"/>
      <c r="G176" s="247"/>
      <c r="H176" s="888"/>
      <c r="I176" s="885"/>
      <c r="J176" s="885"/>
      <c r="K176" s="885"/>
      <c r="L176" s="887"/>
      <c r="M176" s="886"/>
      <c r="N176" s="888"/>
      <c r="O176" s="885"/>
      <c r="P176" s="885"/>
      <c r="Q176" s="885"/>
      <c r="R176" s="887"/>
      <c r="S176" s="886"/>
      <c r="T176" s="888"/>
      <c r="U176" s="885"/>
      <c r="V176" s="885"/>
      <c r="W176" s="885"/>
      <c r="X176" s="887"/>
      <c r="Y176" s="886"/>
    </row>
    <row r="177" spans="1:25" ht="67.5" customHeight="1">
      <c r="A177" s="127" t="s">
        <v>59</v>
      </c>
      <c r="B177" s="38"/>
      <c r="C177" s="235" t="s">
        <v>422</v>
      </c>
      <c r="D177" s="53" t="s">
        <v>277</v>
      </c>
      <c r="E177" s="48" t="s">
        <v>286</v>
      </c>
      <c r="F177" s="101" t="s">
        <v>396</v>
      </c>
      <c r="G177" s="247"/>
      <c r="H177" s="201">
        <v>5.0245726495726499</v>
      </c>
      <c r="I177" s="885"/>
      <c r="J177" s="176">
        <v>5.6</v>
      </c>
      <c r="K177" s="176">
        <v>5</v>
      </c>
      <c r="L177" s="176">
        <v>4.833333333333333</v>
      </c>
      <c r="M177" s="199">
        <v>4.666666666666667</v>
      </c>
      <c r="N177" s="201">
        <v>5</v>
      </c>
      <c r="O177" s="885"/>
      <c r="P177" s="176">
        <v>6</v>
      </c>
      <c r="Q177" s="176">
        <v>5</v>
      </c>
      <c r="R177" s="176">
        <v>5</v>
      </c>
      <c r="S177" s="199">
        <v>4.5</v>
      </c>
      <c r="T177" s="201">
        <v>0.79865666554305681</v>
      </c>
      <c r="U177" s="885"/>
      <c r="V177" s="176">
        <v>0.52915026221291805</v>
      </c>
      <c r="W177" s="176">
        <v>0.65103076701692753</v>
      </c>
      <c r="X177" s="176">
        <v>0.40244270758750922</v>
      </c>
      <c r="Y177" s="199">
        <v>1.1938379996612674</v>
      </c>
    </row>
    <row r="178" spans="1:25" ht="44.25" customHeight="1">
      <c r="A178" s="127" t="s">
        <v>59</v>
      </c>
      <c r="B178" s="30"/>
      <c r="C178" s="235" t="s">
        <v>423</v>
      </c>
      <c r="D178" s="40" t="s">
        <v>278</v>
      </c>
      <c r="E178" s="58" t="s">
        <v>295</v>
      </c>
      <c r="F178" s="51" t="s">
        <v>397</v>
      </c>
      <c r="G178" s="247"/>
      <c r="H178" s="201">
        <v>4.8753561253561246</v>
      </c>
      <c r="I178" s="885"/>
      <c r="J178" s="176">
        <v>5.2</v>
      </c>
      <c r="K178" s="176">
        <v>4.6363636363636358</v>
      </c>
      <c r="L178" s="176">
        <v>5.166666666666667</v>
      </c>
      <c r="M178" s="199">
        <v>4.5</v>
      </c>
      <c r="N178" s="201">
        <v>5</v>
      </c>
      <c r="O178" s="885"/>
      <c r="P178" s="176">
        <v>5</v>
      </c>
      <c r="Q178" s="176">
        <v>5</v>
      </c>
      <c r="R178" s="176">
        <v>5</v>
      </c>
      <c r="S178" s="199">
        <v>4.5</v>
      </c>
      <c r="T178" s="201">
        <v>0.89854112925237895</v>
      </c>
      <c r="U178" s="885"/>
      <c r="V178" s="176">
        <v>0.808290376865476</v>
      </c>
      <c r="W178" s="176">
        <v>0.95156640721125296</v>
      </c>
      <c r="X178" s="176">
        <v>0.74206768682327273</v>
      </c>
      <c r="Y178" s="199">
        <v>1.0338940357098556</v>
      </c>
    </row>
    <row r="179" spans="1:25" ht="55.5" customHeight="1">
      <c r="A179" s="127" t="s">
        <v>59</v>
      </c>
      <c r="B179" s="38"/>
      <c r="C179" s="235" t="s">
        <v>424</v>
      </c>
      <c r="D179" s="53" t="s">
        <v>279</v>
      </c>
      <c r="E179" s="58" t="s">
        <v>287</v>
      </c>
      <c r="F179" s="51" t="s">
        <v>398</v>
      </c>
      <c r="G179" s="247"/>
      <c r="H179" s="201">
        <v>4.5363568215892043</v>
      </c>
      <c r="I179" s="885"/>
      <c r="J179" s="176">
        <v>4.75</v>
      </c>
      <c r="K179" s="176">
        <v>4.2727272727272725</v>
      </c>
      <c r="L179" s="176">
        <v>4.6666666666666661</v>
      </c>
      <c r="M179" s="199">
        <v>4.5</v>
      </c>
      <c r="N179" s="201">
        <v>5</v>
      </c>
      <c r="O179" s="885"/>
      <c r="P179" s="176">
        <v>4.5</v>
      </c>
      <c r="Q179" s="176">
        <v>4</v>
      </c>
      <c r="R179" s="176">
        <v>5</v>
      </c>
      <c r="S179" s="199">
        <v>5</v>
      </c>
      <c r="T179" s="201">
        <v>0.88415292643035504</v>
      </c>
      <c r="U179" s="885"/>
      <c r="V179" s="176">
        <v>0.91485327880438316</v>
      </c>
      <c r="W179" s="176">
        <v>0.6656624988024038</v>
      </c>
      <c r="X179" s="176">
        <v>0.50905423348066237</v>
      </c>
      <c r="Y179" s="199">
        <v>1.3588029713502123</v>
      </c>
    </row>
    <row r="180" spans="1:25" ht="119.25" customHeight="1">
      <c r="A180" s="127" t="s">
        <v>59</v>
      </c>
      <c r="B180" s="38"/>
      <c r="C180" s="235" t="s">
        <v>425</v>
      </c>
      <c r="D180" s="49" t="s">
        <v>280</v>
      </c>
      <c r="E180" s="58" t="s">
        <v>288</v>
      </c>
      <c r="F180" s="51" t="s">
        <v>399</v>
      </c>
      <c r="G180" s="247"/>
      <c r="H180" s="201">
        <v>4.2803598200899549</v>
      </c>
      <c r="I180" s="885"/>
      <c r="J180" s="176">
        <v>4.5</v>
      </c>
      <c r="K180" s="176">
        <v>4</v>
      </c>
      <c r="L180" s="176">
        <v>4.3333333333333339</v>
      </c>
      <c r="M180" s="199">
        <v>4.333333333333333</v>
      </c>
      <c r="N180" s="201">
        <v>4</v>
      </c>
      <c r="O180" s="885"/>
      <c r="P180" s="176">
        <v>4.5</v>
      </c>
      <c r="Q180" s="176">
        <v>4</v>
      </c>
      <c r="R180" s="176">
        <v>5</v>
      </c>
      <c r="S180" s="199">
        <v>4</v>
      </c>
      <c r="T180" s="201">
        <v>0.99145312785837381</v>
      </c>
      <c r="U180" s="885"/>
      <c r="V180" s="176">
        <v>1.2335879094879225</v>
      </c>
      <c r="W180" s="176">
        <v>0.65103076701692764</v>
      </c>
      <c r="X180" s="176">
        <v>1.1938379996612674</v>
      </c>
      <c r="Y180" s="199">
        <v>1.0181084669613247</v>
      </c>
    </row>
    <row r="181" spans="1:25" ht="39.75" customHeight="1">
      <c r="A181" s="127" t="s">
        <v>59</v>
      </c>
      <c r="B181" s="38"/>
      <c r="C181" s="235" t="s">
        <v>426</v>
      </c>
      <c r="D181" s="49" t="s">
        <v>281</v>
      </c>
      <c r="E181" s="58" t="s">
        <v>289</v>
      </c>
      <c r="F181" s="51" t="s">
        <v>400</v>
      </c>
      <c r="G181" s="247"/>
      <c r="H181" s="201">
        <v>4.5965099715099704</v>
      </c>
      <c r="I181" s="885"/>
      <c r="J181" s="176">
        <v>4.4000000000000004</v>
      </c>
      <c r="K181" s="176">
        <v>4.8181818181818192</v>
      </c>
      <c r="L181" s="176">
        <v>5</v>
      </c>
      <c r="M181" s="199">
        <v>4.1666666666666661</v>
      </c>
      <c r="N181" s="201">
        <v>5</v>
      </c>
      <c r="O181" s="885"/>
      <c r="P181" s="176">
        <v>5</v>
      </c>
      <c r="Q181" s="176">
        <v>5</v>
      </c>
      <c r="R181" s="176">
        <v>5</v>
      </c>
      <c r="S181" s="199">
        <v>4</v>
      </c>
      <c r="T181" s="201">
        <v>0.98283754743760909</v>
      </c>
      <c r="U181" s="885"/>
      <c r="V181" s="176">
        <v>0.86409875978771467</v>
      </c>
      <c r="W181" s="176">
        <v>0.77280695130514387</v>
      </c>
      <c r="X181" s="176">
        <v>0.88170779619653705</v>
      </c>
      <c r="Y181" s="199">
        <v>1.3102585274051355</v>
      </c>
    </row>
    <row r="182" spans="1:25" ht="22.5" customHeight="1">
      <c r="A182" s="129"/>
      <c r="B182" s="39" t="s">
        <v>118</v>
      </c>
      <c r="C182" s="233"/>
      <c r="D182" s="114"/>
      <c r="E182" s="154"/>
      <c r="F182" s="98"/>
      <c r="G182" s="247"/>
      <c r="H182" s="240"/>
      <c r="I182" s="241"/>
      <c r="J182" s="241"/>
      <c r="K182" s="241"/>
      <c r="L182" s="241"/>
      <c r="M182" s="242"/>
      <c r="N182" s="240"/>
      <c r="O182" s="241"/>
      <c r="P182" s="241"/>
      <c r="Q182" s="241"/>
      <c r="R182" s="241"/>
      <c r="S182" s="242"/>
      <c r="T182" s="240"/>
      <c r="U182" s="241"/>
      <c r="V182" s="241"/>
      <c r="W182" s="241"/>
      <c r="X182" s="241"/>
      <c r="Y182" s="242"/>
    </row>
    <row r="183" spans="1:25" ht="22.5" customHeight="1">
      <c r="A183" s="1064"/>
      <c r="B183" s="1065"/>
      <c r="C183" s="1065"/>
      <c r="D183" s="1065"/>
      <c r="E183" s="157" t="s">
        <v>72</v>
      </c>
      <c r="F183" s="100"/>
      <c r="G183" s="247"/>
      <c r="H183" s="237">
        <v>58.189999999999962</v>
      </c>
      <c r="I183" s="889"/>
      <c r="J183" s="238">
        <v>14.559999999999995</v>
      </c>
      <c r="K183" s="238">
        <v>14.579999999999991</v>
      </c>
      <c r="L183" s="238">
        <v>14.49</v>
      </c>
      <c r="M183" s="239">
        <v>14.559999999999995</v>
      </c>
      <c r="N183" s="237">
        <v>58.189999999999962</v>
      </c>
      <c r="O183" s="889"/>
      <c r="P183" s="238">
        <v>14.559999999999995</v>
      </c>
      <c r="Q183" s="238">
        <v>14.579999999999991</v>
      </c>
      <c r="R183" s="238">
        <v>14.49</v>
      </c>
      <c r="S183" s="239">
        <v>14.559999999999995</v>
      </c>
      <c r="T183" s="237">
        <v>58.189999999999962</v>
      </c>
      <c r="U183" s="889"/>
      <c r="V183" s="238">
        <v>14.559999999999995</v>
      </c>
      <c r="W183" s="238">
        <v>14.579999999999991</v>
      </c>
      <c r="X183" s="238">
        <v>14.49</v>
      </c>
      <c r="Y183" s="239">
        <v>14.559999999999995</v>
      </c>
    </row>
    <row r="184" spans="1:25" ht="24.75" customHeight="1">
      <c r="A184" s="123"/>
      <c r="B184" s="110" t="s">
        <v>421</v>
      </c>
      <c r="C184" s="231" t="s">
        <v>276</v>
      </c>
      <c r="D184" s="111"/>
      <c r="E184" s="115"/>
      <c r="F184" s="88"/>
      <c r="G184" s="247"/>
      <c r="H184" s="888"/>
      <c r="I184" s="885"/>
      <c r="J184" s="885"/>
      <c r="K184" s="885"/>
      <c r="L184" s="887"/>
      <c r="M184" s="886"/>
      <c r="N184" s="888"/>
      <c r="O184" s="885"/>
      <c r="P184" s="885"/>
      <c r="Q184" s="885"/>
      <c r="R184" s="887"/>
      <c r="S184" s="886"/>
      <c r="T184" s="888"/>
      <c r="U184" s="885"/>
      <c r="V184" s="885"/>
      <c r="W184" s="885"/>
      <c r="X184" s="887"/>
      <c r="Y184" s="886"/>
    </row>
    <row r="185" spans="1:25" ht="72" customHeight="1">
      <c r="A185" s="127" t="s">
        <v>59</v>
      </c>
      <c r="B185" s="38"/>
      <c r="C185" s="235" t="s">
        <v>422</v>
      </c>
      <c r="D185" s="53" t="s">
        <v>277</v>
      </c>
      <c r="E185" s="48" t="s">
        <v>290</v>
      </c>
      <c r="F185" s="101" t="s">
        <v>401</v>
      </c>
      <c r="G185" s="247"/>
      <c r="H185" s="201">
        <v>4.8903729401561149</v>
      </c>
      <c r="I185" s="885"/>
      <c r="J185" s="176">
        <v>4.8571428571428568</v>
      </c>
      <c r="K185" s="176">
        <v>4.8461538461538467</v>
      </c>
      <c r="L185" s="176">
        <v>5</v>
      </c>
      <c r="M185" s="199">
        <v>4.8571428571428577</v>
      </c>
      <c r="N185" s="201">
        <v>5</v>
      </c>
      <c r="O185" s="885"/>
      <c r="P185" s="176">
        <v>5</v>
      </c>
      <c r="Q185" s="176">
        <v>5</v>
      </c>
      <c r="R185" s="176">
        <v>5</v>
      </c>
      <c r="S185" s="199">
        <v>5</v>
      </c>
      <c r="T185" s="201">
        <v>0.81520368727860459</v>
      </c>
      <c r="U185" s="885"/>
      <c r="V185" s="176">
        <v>0.66201495534138788</v>
      </c>
      <c r="W185" s="176">
        <v>1.1031081404868275</v>
      </c>
      <c r="X185" s="176">
        <v>0.84621864173624906</v>
      </c>
      <c r="Y185" s="199">
        <v>0.66201495534138766</v>
      </c>
    </row>
    <row r="186" spans="1:25" ht="43.5" customHeight="1">
      <c r="A186" s="127" t="s">
        <v>59</v>
      </c>
      <c r="B186" s="30"/>
      <c r="C186" s="235" t="s">
        <v>423</v>
      </c>
      <c r="D186" s="40" t="s">
        <v>278</v>
      </c>
      <c r="E186" s="58" t="s">
        <v>291</v>
      </c>
      <c r="F186" s="51" t="s">
        <v>402</v>
      </c>
      <c r="G186" s="247"/>
      <c r="H186" s="201">
        <v>4.8502940652290141</v>
      </c>
      <c r="I186" s="885"/>
      <c r="J186" s="176">
        <v>4.7692307692307692</v>
      </c>
      <c r="K186" s="176">
        <v>4.8518518518518512</v>
      </c>
      <c r="L186" s="176">
        <v>5</v>
      </c>
      <c r="M186" s="199">
        <v>4.7692307692307692</v>
      </c>
      <c r="N186" s="201">
        <v>5</v>
      </c>
      <c r="O186" s="885"/>
      <c r="P186" s="176">
        <v>5</v>
      </c>
      <c r="Q186" s="176">
        <v>5</v>
      </c>
      <c r="R186" s="176">
        <v>5</v>
      </c>
      <c r="S186" s="199">
        <v>5</v>
      </c>
      <c r="T186" s="201">
        <v>0.85197764479983962</v>
      </c>
      <c r="U186" s="885"/>
      <c r="V186" s="176">
        <v>0.92532698650200518</v>
      </c>
      <c r="W186" s="176">
        <v>0.87847773007549057</v>
      </c>
      <c r="X186" s="176">
        <v>0.84621864173624906</v>
      </c>
      <c r="Y186" s="199">
        <v>0.83072007718928276</v>
      </c>
    </row>
    <row r="187" spans="1:25" ht="57" customHeight="1">
      <c r="A187" s="127" t="s">
        <v>59</v>
      </c>
      <c r="B187" s="38"/>
      <c r="C187" s="235" t="s">
        <v>424</v>
      </c>
      <c r="D187" s="53" t="s">
        <v>279</v>
      </c>
      <c r="E187" s="58" t="s">
        <v>293</v>
      </c>
      <c r="F187" s="51" t="s">
        <v>403</v>
      </c>
      <c r="G187" s="247"/>
      <c r="H187" s="201">
        <v>4.5827461763189552</v>
      </c>
      <c r="I187" s="885"/>
      <c r="J187" s="176">
        <v>4.3571428571428568</v>
      </c>
      <c r="K187" s="176">
        <v>4.3333333333333339</v>
      </c>
      <c r="L187" s="176">
        <v>5</v>
      </c>
      <c r="M187" s="199">
        <v>4.6428571428571423</v>
      </c>
      <c r="N187" s="201">
        <v>5</v>
      </c>
      <c r="O187" s="885"/>
      <c r="P187" s="176">
        <v>4</v>
      </c>
      <c r="Q187" s="176">
        <v>4</v>
      </c>
      <c r="R187" s="176">
        <v>5</v>
      </c>
      <c r="S187" s="199">
        <v>5</v>
      </c>
      <c r="T187" s="201">
        <v>0.97610082099515105</v>
      </c>
      <c r="U187" s="885"/>
      <c r="V187" s="176">
        <v>0.92741183389594073</v>
      </c>
      <c r="W187" s="176">
        <v>1.1280334654892221</v>
      </c>
      <c r="X187" s="176">
        <v>0.84621864173624906</v>
      </c>
      <c r="Y187" s="199">
        <v>0.92741183389594095</v>
      </c>
    </row>
    <row r="188" spans="1:25" ht="116.25" customHeight="1">
      <c r="A188" s="127" t="s">
        <v>59</v>
      </c>
      <c r="B188" s="38"/>
      <c r="C188" s="235" t="s">
        <v>425</v>
      </c>
      <c r="D188" s="49" t="s">
        <v>280</v>
      </c>
      <c r="E188" s="58" t="s">
        <v>292</v>
      </c>
      <c r="F188" s="51" t="s">
        <v>404</v>
      </c>
      <c r="G188" s="247"/>
      <c r="H188" s="201">
        <v>4.6906906906906904</v>
      </c>
      <c r="I188" s="885"/>
      <c r="J188" s="176">
        <v>5</v>
      </c>
      <c r="K188" s="176">
        <v>4.615384615384615</v>
      </c>
      <c r="L188" s="176">
        <v>4.666666666666667</v>
      </c>
      <c r="M188" s="199">
        <v>4.5</v>
      </c>
      <c r="N188" s="201">
        <v>5</v>
      </c>
      <c r="O188" s="885"/>
      <c r="P188" s="176">
        <v>5</v>
      </c>
      <c r="Q188" s="176">
        <v>5</v>
      </c>
      <c r="R188" s="176">
        <v>5</v>
      </c>
      <c r="S188" s="199">
        <v>5</v>
      </c>
      <c r="T188" s="201">
        <v>0.94531272501050523</v>
      </c>
      <c r="U188" s="885"/>
      <c r="V188" s="176">
        <v>1.1528544931725406</v>
      </c>
      <c r="W188" s="176">
        <v>0.76558835604442643</v>
      </c>
      <c r="X188" s="176">
        <v>0.48856456059970288</v>
      </c>
      <c r="Y188" s="199">
        <v>1.2229371288986768</v>
      </c>
    </row>
    <row r="189" spans="1:25" ht="39.75" customHeight="1">
      <c r="A189" s="127" t="s">
        <v>59</v>
      </c>
      <c r="B189" s="38"/>
      <c r="C189" s="235" t="s">
        <v>426</v>
      </c>
      <c r="D189" s="49" t="s">
        <v>281</v>
      </c>
      <c r="E189" s="58" t="s">
        <v>294</v>
      </c>
      <c r="F189" s="51" t="s">
        <v>405</v>
      </c>
      <c r="G189" s="247"/>
      <c r="H189" s="201">
        <v>4.025721784776902</v>
      </c>
      <c r="I189" s="885"/>
      <c r="J189" s="176">
        <v>4.0714285714285721</v>
      </c>
      <c r="K189" s="176">
        <v>3.5555555555555558</v>
      </c>
      <c r="L189" s="176">
        <v>4.333333333333333</v>
      </c>
      <c r="M189" s="199">
        <v>4.1538461538461542</v>
      </c>
      <c r="N189" s="201">
        <v>4</v>
      </c>
      <c r="O189" s="885"/>
      <c r="P189" s="176">
        <v>4</v>
      </c>
      <c r="Q189" s="176">
        <v>4</v>
      </c>
      <c r="R189" s="176">
        <v>4</v>
      </c>
      <c r="S189" s="199">
        <v>4</v>
      </c>
      <c r="T189" s="201">
        <v>0.95595046925473737</v>
      </c>
      <c r="U189" s="885"/>
      <c r="V189" s="176">
        <v>1.1394544794531689</v>
      </c>
      <c r="W189" s="176">
        <v>1.1397232436714404</v>
      </c>
      <c r="X189" s="176">
        <v>0.48856456059970288</v>
      </c>
      <c r="Y189" s="199">
        <v>0.79936076697743164</v>
      </c>
    </row>
    <row r="190" spans="1:25" ht="21.75" customHeight="1">
      <c r="A190" s="129"/>
      <c r="B190" s="39" t="s">
        <v>119</v>
      </c>
      <c r="C190" s="233"/>
      <c r="D190" s="114"/>
      <c r="E190" s="154"/>
      <c r="F190" s="98"/>
      <c r="G190" s="247"/>
      <c r="H190" s="240"/>
      <c r="I190" s="241"/>
      <c r="J190" s="241"/>
      <c r="K190" s="241"/>
      <c r="L190" s="241"/>
      <c r="M190" s="242"/>
      <c r="N190" s="240"/>
      <c r="O190" s="241"/>
      <c r="P190" s="241"/>
      <c r="Q190" s="241"/>
      <c r="R190" s="241"/>
      <c r="S190" s="242"/>
      <c r="T190" s="240"/>
      <c r="U190" s="241"/>
      <c r="V190" s="241"/>
      <c r="W190" s="241"/>
      <c r="X190" s="241"/>
      <c r="Y190" s="242"/>
    </row>
    <row r="191" spans="1:25" ht="21.75" customHeight="1">
      <c r="A191" s="1064"/>
      <c r="B191" s="1065"/>
      <c r="C191" s="1065"/>
      <c r="D191" s="1065"/>
      <c r="E191" s="157" t="s">
        <v>72</v>
      </c>
      <c r="F191" s="100"/>
      <c r="G191" s="247"/>
      <c r="H191" s="240">
        <v>28.97</v>
      </c>
      <c r="I191" s="889"/>
      <c r="J191" s="238">
        <v>7.25</v>
      </c>
      <c r="K191" s="238">
        <v>7.1999999999999984</v>
      </c>
      <c r="L191" s="238">
        <v>7.24</v>
      </c>
      <c r="M191" s="239">
        <v>7.28</v>
      </c>
      <c r="N191" s="237">
        <v>28.97</v>
      </c>
      <c r="O191" s="889"/>
      <c r="P191" s="238">
        <v>7.25</v>
      </c>
      <c r="Q191" s="238">
        <v>7.1999999999999984</v>
      </c>
      <c r="R191" s="238">
        <v>7.24</v>
      </c>
      <c r="S191" s="239">
        <v>7.28</v>
      </c>
      <c r="T191" s="237">
        <v>28.97</v>
      </c>
      <c r="U191" s="889"/>
      <c r="V191" s="238">
        <v>7.25</v>
      </c>
      <c r="W191" s="238">
        <v>7.1999999999999984</v>
      </c>
      <c r="X191" s="238">
        <v>7.24</v>
      </c>
      <c r="Y191" s="239">
        <v>7.28</v>
      </c>
    </row>
    <row r="192" spans="1:25" ht="24.75" customHeight="1">
      <c r="A192" s="123"/>
      <c r="B192" s="110" t="s">
        <v>421</v>
      </c>
      <c r="C192" s="231" t="s">
        <v>276</v>
      </c>
      <c r="D192" s="111"/>
      <c r="E192" s="115"/>
      <c r="F192" s="88"/>
      <c r="G192" s="247"/>
      <c r="H192" s="888"/>
      <c r="I192" s="885"/>
      <c r="J192" s="885"/>
      <c r="K192" s="885"/>
      <c r="L192" s="887"/>
      <c r="M192" s="886"/>
      <c r="N192" s="888"/>
      <c r="O192" s="885"/>
      <c r="P192" s="885"/>
      <c r="Q192" s="885"/>
      <c r="R192" s="887"/>
      <c r="S192" s="886"/>
      <c r="T192" s="888"/>
      <c r="U192" s="885"/>
      <c r="V192" s="885"/>
      <c r="W192" s="885"/>
      <c r="X192" s="887"/>
      <c r="Y192" s="886"/>
    </row>
    <row r="193" spans="1:25" ht="66" customHeight="1">
      <c r="A193" s="127" t="s">
        <v>59</v>
      </c>
      <c r="B193" s="38"/>
      <c r="C193" s="235" t="s">
        <v>422</v>
      </c>
      <c r="D193" s="53" t="s">
        <v>277</v>
      </c>
      <c r="E193" s="48" t="s">
        <v>297</v>
      </c>
      <c r="F193" s="101" t="s">
        <v>406</v>
      </c>
      <c r="G193" s="247"/>
      <c r="H193" s="201">
        <v>4.8332758025543665</v>
      </c>
      <c r="I193" s="885"/>
      <c r="J193" s="176">
        <v>5</v>
      </c>
      <c r="K193" s="176">
        <v>5.083333333333333</v>
      </c>
      <c r="L193" s="176">
        <v>4.25</v>
      </c>
      <c r="M193" s="199">
        <v>5</v>
      </c>
      <c r="N193" s="201">
        <v>5</v>
      </c>
      <c r="O193" s="885"/>
      <c r="P193" s="176">
        <v>5</v>
      </c>
      <c r="Q193" s="176">
        <v>5</v>
      </c>
      <c r="R193" s="176">
        <v>4</v>
      </c>
      <c r="S193" s="199">
        <v>5</v>
      </c>
      <c r="T193" s="201">
        <v>0.8107413091567317</v>
      </c>
      <c r="U193" s="885"/>
      <c r="V193" s="176">
        <v>0.68117545463705609</v>
      </c>
      <c r="W193" s="176">
        <v>0.92892584516012455</v>
      </c>
      <c r="X193" s="176">
        <v>0.46642049367826549</v>
      </c>
      <c r="Y193" s="199">
        <v>0.93243056127110979</v>
      </c>
    </row>
    <row r="194" spans="1:25" ht="41.25" customHeight="1">
      <c r="A194" s="127" t="s">
        <v>59</v>
      </c>
      <c r="B194" s="30"/>
      <c r="C194" s="235" t="s">
        <v>423</v>
      </c>
      <c r="D194" s="40" t="s">
        <v>278</v>
      </c>
      <c r="E194" s="58" t="s">
        <v>298</v>
      </c>
      <c r="F194" s="51" t="s">
        <v>407</v>
      </c>
      <c r="G194" s="247"/>
      <c r="H194" s="201">
        <v>4.7852951328960982</v>
      </c>
      <c r="I194" s="885"/>
      <c r="J194" s="176">
        <v>4.5999999999999996</v>
      </c>
      <c r="K194" s="176">
        <v>5.166666666666667</v>
      </c>
      <c r="L194" s="176">
        <v>4.25</v>
      </c>
      <c r="M194" s="199">
        <v>5.125</v>
      </c>
      <c r="N194" s="201">
        <v>5</v>
      </c>
      <c r="O194" s="885"/>
      <c r="P194" s="176">
        <v>5</v>
      </c>
      <c r="Q194" s="176">
        <v>5</v>
      </c>
      <c r="R194" s="176">
        <v>4.5</v>
      </c>
      <c r="S194" s="199">
        <v>5</v>
      </c>
      <c r="T194" s="201">
        <v>0.88009278378263944</v>
      </c>
      <c r="U194" s="885"/>
      <c r="V194" s="176">
        <v>0.86162636914152069</v>
      </c>
      <c r="W194" s="176">
        <v>0.74053163117735477</v>
      </c>
      <c r="X194" s="176">
        <v>0.8931272485213303</v>
      </c>
      <c r="Y194" s="199">
        <v>0.84048154986816348</v>
      </c>
    </row>
    <row r="195" spans="1:25" ht="55.5" customHeight="1">
      <c r="A195" s="127" t="s">
        <v>59</v>
      </c>
      <c r="B195" s="38"/>
      <c r="C195" s="235" t="s">
        <v>424</v>
      </c>
      <c r="D195" s="53" t="s">
        <v>279</v>
      </c>
      <c r="E195" s="58" t="s">
        <v>299</v>
      </c>
      <c r="F195" s="51" t="s">
        <v>408</v>
      </c>
      <c r="G195" s="247"/>
      <c r="H195" s="201">
        <v>4.8871246116672413</v>
      </c>
      <c r="I195" s="885"/>
      <c r="J195" s="176">
        <v>4.8</v>
      </c>
      <c r="K195" s="176">
        <v>5.25</v>
      </c>
      <c r="L195" s="176">
        <v>4.5</v>
      </c>
      <c r="M195" s="199">
        <v>5</v>
      </c>
      <c r="N195" s="201">
        <v>5</v>
      </c>
      <c r="O195" s="885"/>
      <c r="P195" s="176">
        <v>5</v>
      </c>
      <c r="Q195" s="176">
        <v>5.5</v>
      </c>
      <c r="R195" s="176">
        <v>4.5</v>
      </c>
      <c r="S195" s="199">
        <v>5.5</v>
      </c>
      <c r="T195" s="201">
        <v>0.85404037687068157</v>
      </c>
      <c r="U195" s="885"/>
      <c r="V195" s="176">
        <v>0.43081318457076029</v>
      </c>
      <c r="W195" s="176">
        <v>0.9959595794363183</v>
      </c>
      <c r="X195" s="176">
        <v>0.53857599516140953</v>
      </c>
      <c r="Y195" s="199">
        <v>1.2037626784326145</v>
      </c>
    </row>
    <row r="196" spans="1:25" ht="118.5" customHeight="1">
      <c r="A196" s="127" t="s">
        <v>59</v>
      </c>
      <c r="B196" s="38"/>
      <c r="C196" s="235" t="s">
        <v>425</v>
      </c>
      <c r="D196" s="49" t="s">
        <v>280</v>
      </c>
      <c r="E196" s="58" t="s">
        <v>300</v>
      </c>
      <c r="F196" s="51" t="s">
        <v>409</v>
      </c>
      <c r="G196" s="247"/>
      <c r="H196" s="201">
        <v>4.7169485674836045</v>
      </c>
      <c r="I196" s="885"/>
      <c r="J196" s="176">
        <v>5.2</v>
      </c>
      <c r="K196" s="176">
        <v>4.9166666666666661</v>
      </c>
      <c r="L196" s="176">
        <v>3.75</v>
      </c>
      <c r="M196" s="199">
        <v>5.0000000000000009</v>
      </c>
      <c r="N196" s="201">
        <v>5</v>
      </c>
      <c r="O196" s="885"/>
      <c r="P196" s="176">
        <v>5</v>
      </c>
      <c r="Q196" s="176">
        <v>5</v>
      </c>
      <c r="R196" s="176">
        <v>3.5</v>
      </c>
      <c r="S196" s="199">
        <v>5</v>
      </c>
      <c r="T196" s="201">
        <v>1.0001604850372845</v>
      </c>
      <c r="U196" s="885"/>
      <c r="V196" s="176">
        <v>0.80597766718439534</v>
      </c>
      <c r="W196" s="176">
        <v>0.81814108728854218</v>
      </c>
      <c r="X196" s="176">
        <v>0.89312724852133019</v>
      </c>
      <c r="Y196" s="199">
        <v>0.93243056127110957</v>
      </c>
    </row>
    <row r="197" spans="1:25" ht="42.75" customHeight="1">
      <c r="A197" s="127" t="s">
        <v>59</v>
      </c>
      <c r="B197" s="38"/>
      <c r="C197" s="235" t="s">
        <v>426</v>
      </c>
      <c r="D197" s="49" t="s">
        <v>281</v>
      </c>
      <c r="E197" s="58" t="s">
        <v>301</v>
      </c>
      <c r="F197" s="51" t="s">
        <v>410</v>
      </c>
      <c r="G197" s="247"/>
      <c r="H197" s="201">
        <v>4.6936905181529776</v>
      </c>
      <c r="I197" s="885"/>
      <c r="J197" s="176">
        <v>4.8</v>
      </c>
      <c r="K197" s="176">
        <v>5</v>
      </c>
      <c r="L197" s="176">
        <v>4</v>
      </c>
      <c r="M197" s="199">
        <v>5.0000000000000009</v>
      </c>
      <c r="N197" s="201">
        <v>5</v>
      </c>
      <c r="O197" s="885"/>
      <c r="P197" s="176">
        <v>5</v>
      </c>
      <c r="Q197" s="176">
        <v>5</v>
      </c>
      <c r="R197" s="176">
        <v>4</v>
      </c>
      <c r="S197" s="199">
        <v>5.5</v>
      </c>
      <c r="T197" s="201">
        <v>1.2374052460227098</v>
      </c>
      <c r="U197" s="885"/>
      <c r="V197" s="176">
        <v>1.2560254774486066</v>
      </c>
      <c r="W197" s="176">
        <v>0.80178372573727319</v>
      </c>
      <c r="X197" s="176">
        <v>1.5233229534517034</v>
      </c>
      <c r="Y197" s="199">
        <v>1.2037626784326141</v>
      </c>
    </row>
    <row r="198" spans="1:25" s="15" customFormat="1" ht="21.75" customHeight="1">
      <c r="A198" s="129"/>
      <c r="B198" s="39" t="s">
        <v>120</v>
      </c>
      <c r="C198" s="233"/>
      <c r="D198" s="114"/>
      <c r="E198" s="154"/>
      <c r="F198" s="98"/>
      <c r="G198" s="247"/>
      <c r="H198" s="196"/>
      <c r="I198" s="197"/>
      <c r="J198" s="197"/>
      <c r="K198" s="197"/>
      <c r="L198" s="197"/>
      <c r="M198" s="198"/>
      <c r="N198" s="196"/>
      <c r="O198" s="197"/>
      <c r="P198" s="197"/>
      <c r="Q198" s="197"/>
      <c r="R198" s="197"/>
      <c r="S198" s="198"/>
      <c r="T198" s="196"/>
      <c r="U198" s="197"/>
      <c r="V198" s="197"/>
      <c r="W198" s="197"/>
      <c r="X198" s="197"/>
      <c r="Y198" s="198"/>
    </row>
    <row r="199" spans="1:25" s="15" customFormat="1" ht="24.75" customHeight="1">
      <c r="A199" s="130"/>
      <c r="B199" s="110" t="s">
        <v>75</v>
      </c>
      <c r="C199" s="231" t="s">
        <v>302</v>
      </c>
      <c r="D199" s="111"/>
      <c r="E199" s="115"/>
      <c r="F199" s="88"/>
      <c r="G199" s="247"/>
      <c r="H199" s="888"/>
      <c r="I199" s="885"/>
      <c r="J199" s="885"/>
      <c r="K199" s="885"/>
      <c r="L199" s="887"/>
      <c r="M199" s="886"/>
      <c r="N199" s="888"/>
      <c r="O199" s="885"/>
      <c r="P199" s="885"/>
      <c r="Q199" s="885"/>
      <c r="R199" s="887"/>
      <c r="S199" s="886"/>
      <c r="T199" s="888"/>
      <c r="U199" s="885"/>
      <c r="V199" s="885"/>
      <c r="W199" s="885"/>
      <c r="X199" s="887"/>
      <c r="Y199" s="886"/>
    </row>
    <row r="200" spans="1:25" s="15" customFormat="1" ht="33" customHeight="1">
      <c r="A200" s="127" t="s">
        <v>59</v>
      </c>
      <c r="B200" s="38"/>
      <c r="C200" s="235" t="s">
        <v>76</v>
      </c>
      <c r="D200" s="116" t="s">
        <v>121</v>
      </c>
      <c r="E200" s="48" t="s">
        <v>303</v>
      </c>
      <c r="F200" s="101" t="s">
        <v>411</v>
      </c>
      <c r="G200" s="247"/>
      <c r="H200" s="201">
        <v>4.9604438704740028</v>
      </c>
      <c r="I200" s="176">
        <v>4.9999999999999991</v>
      </c>
      <c r="J200" s="174">
        <v>4.9341574167507574</v>
      </c>
      <c r="K200" s="174">
        <v>5.1559829059829045</v>
      </c>
      <c r="L200" s="174">
        <v>4.8170133208693615</v>
      </c>
      <c r="M200" s="192">
        <v>4.8944337811900196</v>
      </c>
      <c r="N200" s="201">
        <v>5</v>
      </c>
      <c r="O200" s="176">
        <v>5</v>
      </c>
      <c r="P200" s="174">
        <v>5</v>
      </c>
      <c r="Q200" s="174">
        <v>5</v>
      </c>
      <c r="R200" s="174">
        <v>5</v>
      </c>
      <c r="S200" s="192">
        <v>5</v>
      </c>
      <c r="T200" s="201">
        <v>0.92695407875826952</v>
      </c>
      <c r="U200" s="176">
        <v>0.73625064316456068</v>
      </c>
      <c r="V200" s="174">
        <v>0.81456320869253152</v>
      </c>
      <c r="W200" s="174">
        <v>0.9149800702111317</v>
      </c>
      <c r="X200" s="174">
        <v>0.95077724533239361</v>
      </c>
      <c r="Y200" s="192">
        <v>1.1679881752454426</v>
      </c>
    </row>
    <row r="201" spans="1:25" s="15" customFormat="1" ht="40.5" customHeight="1">
      <c r="A201" s="127" t="s">
        <v>59</v>
      </c>
      <c r="B201" s="38"/>
      <c r="C201" s="235" t="s">
        <v>77</v>
      </c>
      <c r="D201" s="40" t="s">
        <v>304</v>
      </c>
      <c r="E201" s="158" t="s">
        <v>305</v>
      </c>
      <c r="F201" s="167" t="s">
        <v>412</v>
      </c>
      <c r="G201" s="247"/>
      <c r="H201" s="201">
        <v>4.8708108371029697</v>
      </c>
      <c r="I201" s="176">
        <v>4.8235294117647056</v>
      </c>
      <c r="J201" s="174">
        <v>4.8237333333333332</v>
      </c>
      <c r="K201" s="174">
        <v>5.0866383380547688</v>
      </c>
      <c r="L201" s="174">
        <v>5.0002417794970979</v>
      </c>
      <c r="M201" s="192">
        <v>4.6130508066457994</v>
      </c>
      <c r="N201" s="201">
        <v>5</v>
      </c>
      <c r="O201" s="176">
        <v>5</v>
      </c>
      <c r="P201" s="174">
        <v>5</v>
      </c>
      <c r="Q201" s="174">
        <v>5</v>
      </c>
      <c r="R201" s="174">
        <v>5</v>
      </c>
      <c r="S201" s="192">
        <v>5</v>
      </c>
      <c r="T201" s="201">
        <v>0.83019632844166957</v>
      </c>
      <c r="U201" s="176">
        <v>0.62427553332954699</v>
      </c>
      <c r="V201" s="174">
        <v>0.66094323079815231</v>
      </c>
      <c r="W201" s="174">
        <v>0.86786657452816129</v>
      </c>
      <c r="X201" s="174">
        <v>0.86143560285970133</v>
      </c>
      <c r="Y201" s="192">
        <v>1.0185998631910471</v>
      </c>
    </row>
    <row r="202" spans="1:25" s="15" customFormat="1" ht="41.25" customHeight="1">
      <c r="A202" s="127" t="s">
        <v>59</v>
      </c>
      <c r="B202" s="38"/>
      <c r="C202" s="235" t="s">
        <v>78</v>
      </c>
      <c r="D202" s="53" t="s">
        <v>122</v>
      </c>
      <c r="E202" s="48" t="s">
        <v>306</v>
      </c>
      <c r="F202" s="101" t="s">
        <v>413</v>
      </c>
      <c r="G202" s="247"/>
      <c r="H202" s="201">
        <v>4.6219021902190214</v>
      </c>
      <c r="I202" s="885"/>
      <c r="J202" s="174">
        <v>4.5663471241170548</v>
      </c>
      <c r="K202" s="174">
        <v>4.7974358974358982</v>
      </c>
      <c r="L202" s="174">
        <v>4.5174081237911015</v>
      </c>
      <c r="M202" s="192">
        <v>4.5983625730994149</v>
      </c>
      <c r="N202" s="201">
        <v>5</v>
      </c>
      <c r="O202" s="885"/>
      <c r="P202" s="174">
        <v>5</v>
      </c>
      <c r="Q202" s="174">
        <v>5</v>
      </c>
      <c r="R202" s="174">
        <v>5</v>
      </c>
      <c r="S202" s="192">
        <v>5</v>
      </c>
      <c r="T202" s="201">
        <v>0.99732832666092519</v>
      </c>
      <c r="U202" s="885"/>
      <c r="V202" s="174">
        <v>0.73958445930988537</v>
      </c>
      <c r="W202" s="174">
        <v>0.9986831179791047</v>
      </c>
      <c r="X202" s="174">
        <v>1.2068875078737884</v>
      </c>
      <c r="Y202" s="192">
        <v>0.99259395706180686</v>
      </c>
    </row>
    <row r="203" spans="1:25" s="15" customFormat="1" ht="33" customHeight="1" thickBot="1">
      <c r="A203" s="131" t="s">
        <v>59</v>
      </c>
      <c r="B203" s="132"/>
      <c r="C203" s="236" t="s">
        <v>79</v>
      </c>
      <c r="D203" s="133" t="s">
        <v>307</v>
      </c>
      <c r="E203" s="159" t="s">
        <v>308</v>
      </c>
      <c r="F203" s="168" t="s">
        <v>414</v>
      </c>
      <c r="G203" s="247"/>
      <c r="H203" s="202">
        <v>4.2775330396475768</v>
      </c>
      <c r="I203" s="890"/>
      <c r="J203" s="203">
        <v>4.5592776760010469</v>
      </c>
      <c r="K203" s="203">
        <v>4.3382284382284375</v>
      </c>
      <c r="L203" s="203">
        <v>4.1175508296330916</v>
      </c>
      <c r="M203" s="204">
        <v>4.112544258978251</v>
      </c>
      <c r="N203" s="202">
        <v>4</v>
      </c>
      <c r="O203" s="890"/>
      <c r="P203" s="203">
        <v>5</v>
      </c>
      <c r="Q203" s="203">
        <v>4</v>
      </c>
      <c r="R203" s="203">
        <v>4</v>
      </c>
      <c r="S203" s="204">
        <v>4</v>
      </c>
      <c r="T203" s="202">
        <v>1.1766292631122299</v>
      </c>
      <c r="U203" s="890"/>
      <c r="V203" s="203">
        <v>1.0187470906022382</v>
      </c>
      <c r="W203" s="203">
        <v>1.2560336989963474</v>
      </c>
      <c r="X203" s="203">
        <v>1.1405082275704597</v>
      </c>
      <c r="Y203" s="204">
        <v>1.2523892894042568</v>
      </c>
    </row>
  </sheetData>
  <mergeCells count="26">
    <mergeCell ref="A191:D191"/>
    <mergeCell ref="A183:D183"/>
    <mergeCell ref="A167:D167"/>
    <mergeCell ref="A175:D175"/>
    <mergeCell ref="A159:D159"/>
    <mergeCell ref="G9:G12"/>
    <mergeCell ref="A11:D11"/>
    <mergeCell ref="C47:E47"/>
    <mergeCell ref="C122:E122"/>
    <mergeCell ref="C116:E116"/>
    <mergeCell ref="A1:E1"/>
    <mergeCell ref="H9:M9"/>
    <mergeCell ref="N9:S9"/>
    <mergeCell ref="T9:Y9"/>
    <mergeCell ref="C152:E152"/>
    <mergeCell ref="C22:E22"/>
    <mergeCell ref="A12:D12"/>
    <mergeCell ref="C88:E88"/>
    <mergeCell ref="C101:E101"/>
    <mergeCell ref="C74:E74"/>
    <mergeCell ref="C91:E91"/>
    <mergeCell ref="C146:E146"/>
    <mergeCell ref="C15:E15"/>
    <mergeCell ref="C31:E31"/>
    <mergeCell ref="C57:E57"/>
    <mergeCell ref="F9:F10"/>
  </mergeCells>
  <conditionalFormatting sqref="H190:Y203 H184:Y184 H182:Y182 J183:K183 H176:Y176 H174:Y174 H168:Y168 H166:Y166 J167:L167 H160:Y160 H158:Y158 J159:L159 H151:Y152 H132:Y133 H143:Y143 H129:Y129 H138:Y138 H145:Y145 H100:Y108 J92:M92 H90:Y91 H58:Y59 H38:Y39 H46:Y46 H65:Y65 H73:Y73 H84:Y87 H27:Y30 K64:L64 M63:M64 H37:S37 N47:S47 H83:I83 N83:O83 I74:M74 N111:Y113 H114:Y116 H121:Y127 H147:Y147 J145:M149 K65:M1048576 U10:Y46 I10:J1048576 K10:M62 O10:S1048576 T48:Y1048576 O2:S8 U1:Y8 H2:M8 H9:H1048576 N2:N1048576 T1:T46 Q1:S1">
    <cfRule type="cellIs" dxfId="66" priority="20" stopIfTrue="1" operator="equal">
      <formula>"."</formula>
    </cfRule>
  </conditionalFormatting>
  <conditionalFormatting sqref="T47:Y47">
    <cfRule type="cellIs" dxfId="65" priority="7" stopIfTrue="1" operator="equal">
      <formula>"."</formula>
    </cfRule>
  </conditionalFormatting>
  <conditionalFormatting sqref="R63">
    <cfRule type="cellIs" dxfId="64" priority="5" stopIfTrue="1" operator="equal">
      <formula>"."</formula>
    </cfRule>
  </conditionalFormatting>
  <conditionalFormatting sqref="X63">
    <cfRule type="cellIs" dxfId="63" priority="4" stopIfTrue="1" operator="equal">
      <formula>"."</formula>
    </cfRule>
  </conditionalFormatting>
  <conditionalFormatting sqref="L63">
    <cfRule type="cellIs" dxfId="62" priority="3" stopIfTrue="1" operator="equal">
      <formula>"."</formula>
    </cfRule>
  </conditionalFormatting>
  <conditionalFormatting sqref="N1">
    <cfRule type="cellIs" dxfId="61" priority="1" stopIfTrue="1" operator="equal">
      <formula>"."</formula>
    </cfRule>
  </conditionalFormatting>
  <pageMargins left="0.31496062992125984" right="0.31496062992125984" top="0.31496062992125984" bottom="0.31496062992125984" header="0.19685039370078741" footer="0.19685039370078741"/>
  <pageSetup paperSize="9" scale="47" orientation="landscape" r:id="rId1"/>
  <rowBreaks count="3" manualBreakCount="3">
    <brk id="44" max="16383" man="1"/>
    <brk id="98" max="16383" man="1"/>
    <brk id="127" max="16383" man="1"/>
  </rowBreaks>
  <colBreaks count="1" manualBreakCount="1">
    <brk id="26" max="24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4"/>
  <sheetViews>
    <sheetView workbookViewId="0"/>
  </sheetViews>
  <sheetFormatPr defaultRowHeight="13.2"/>
  <cols>
    <col min="1" max="1" width="76.109375" customWidth="1"/>
    <col min="2" max="2" width="25.5546875" customWidth="1"/>
    <col min="3" max="3" width="24.6640625" customWidth="1"/>
  </cols>
  <sheetData>
    <row r="3" spans="1:9" ht="41.4">
      <c r="A3" s="16" t="s">
        <v>0</v>
      </c>
      <c r="B3" s="17" t="s">
        <v>27</v>
      </c>
      <c r="C3" s="17"/>
      <c r="D3" s="17"/>
      <c r="E3" s="18"/>
      <c r="F3" s="18"/>
    </row>
    <row r="4" spans="1:9" ht="27.6">
      <c r="A4" s="16" t="s">
        <v>1</v>
      </c>
      <c r="B4" s="17" t="s">
        <v>28</v>
      </c>
      <c r="C4" s="17"/>
      <c r="D4" s="17"/>
      <c r="E4" s="18"/>
      <c r="F4" s="18"/>
    </row>
    <row r="5" spans="1:9" ht="27.6">
      <c r="A5" s="17" t="s">
        <v>2</v>
      </c>
      <c r="B5" s="17" t="s">
        <v>29</v>
      </c>
      <c r="C5" s="17"/>
      <c r="D5" s="17"/>
      <c r="E5" s="18"/>
      <c r="F5" s="18"/>
    </row>
    <row r="6" spans="1:9" ht="27.6">
      <c r="A6" s="16" t="s">
        <v>3</v>
      </c>
      <c r="B6" s="17" t="s">
        <v>30</v>
      </c>
      <c r="C6" s="17"/>
      <c r="D6" s="17"/>
      <c r="E6" s="18"/>
      <c r="F6" s="18"/>
    </row>
    <row r="7" spans="1:9" ht="27.6">
      <c r="A7" s="16" t="s">
        <v>31</v>
      </c>
      <c r="B7" s="17" t="s">
        <v>32</v>
      </c>
      <c r="C7" s="17"/>
      <c r="D7" s="17"/>
      <c r="E7" s="18"/>
      <c r="F7" s="18"/>
    </row>
    <row r="8" spans="1:9" ht="79.2">
      <c r="A8" s="17" t="s">
        <v>33</v>
      </c>
      <c r="B8" s="17" t="s">
        <v>34</v>
      </c>
      <c r="C8" s="17"/>
      <c r="D8" s="17"/>
      <c r="E8" s="18"/>
      <c r="F8" s="18"/>
      <c r="G8" s="19" t="s">
        <v>35</v>
      </c>
      <c r="H8" s="20"/>
      <c r="I8" s="20"/>
    </row>
    <row r="9" spans="1:9" ht="13.8">
      <c r="A9" s="21" t="s">
        <v>36</v>
      </c>
      <c r="B9" s="17" t="s">
        <v>37</v>
      </c>
      <c r="C9" s="17"/>
      <c r="D9" s="17"/>
      <c r="E9" s="18"/>
      <c r="F9" s="18"/>
    </row>
    <row r="13" spans="1:9">
      <c r="A13" t="s">
        <v>38</v>
      </c>
    </row>
    <row r="14" spans="1:9">
      <c r="A14" s="22"/>
      <c r="B14" s="22" t="s">
        <v>39</v>
      </c>
      <c r="C14" s="22" t="s">
        <v>40</v>
      </c>
    </row>
    <row r="15" spans="1:9">
      <c r="A15" s="22" t="s">
        <v>41</v>
      </c>
      <c r="B15" s="23"/>
      <c r="C15" s="22"/>
    </row>
    <row r="16" spans="1:9">
      <c r="A16" s="22" t="s">
        <v>42</v>
      </c>
      <c r="B16" s="23"/>
      <c r="C16" s="23"/>
    </row>
    <row r="17" spans="1:3">
      <c r="A17" s="22" t="s">
        <v>43</v>
      </c>
      <c r="B17" s="23"/>
      <c r="C17" s="23"/>
    </row>
    <row r="18" spans="1:3">
      <c r="A18" s="22" t="s">
        <v>44</v>
      </c>
      <c r="B18" s="23"/>
      <c r="C18" s="22"/>
    </row>
    <row r="19" spans="1:3">
      <c r="A19" s="22" t="s">
        <v>45</v>
      </c>
      <c r="B19" s="24"/>
      <c r="C19" s="24"/>
    </row>
    <row r="20" spans="1:3">
      <c r="A20" s="22" t="s">
        <v>46</v>
      </c>
      <c r="B20" s="24"/>
      <c r="C20" s="24"/>
    </row>
    <row r="21" spans="1:3">
      <c r="A21" s="22" t="s">
        <v>47</v>
      </c>
      <c r="B21" s="23"/>
      <c r="C21" s="22"/>
    </row>
    <row r="22" spans="1:3">
      <c r="A22" s="22" t="s">
        <v>48</v>
      </c>
      <c r="B22" s="23"/>
      <c r="C22" s="22"/>
    </row>
    <row r="23" spans="1:3">
      <c r="A23" s="22" t="s">
        <v>49</v>
      </c>
      <c r="B23" s="24"/>
      <c r="C23" s="24"/>
    </row>
    <row r="24" spans="1:3">
      <c r="A24" s="22" t="s">
        <v>50</v>
      </c>
      <c r="B24" s="23"/>
      <c r="C24" s="22"/>
    </row>
  </sheetData>
  <pageMargins left="0.70866141732283472" right="0.70866141732283472" top="0.74803149606299213" bottom="0.74803149606299213" header="0.31496062992125984" footer="0.31496062992125984"/>
  <pageSetup scale="56"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X41"/>
  <sheetViews>
    <sheetView workbookViewId="0">
      <selection activeCell="B9" sqref="B9"/>
    </sheetView>
  </sheetViews>
  <sheetFormatPr defaultColWidth="9.109375" defaultRowHeight="13.2"/>
  <cols>
    <col min="1" max="1" width="9.109375" style="1024"/>
    <col min="2" max="2" width="37.44140625" style="949" customWidth="1"/>
    <col min="3" max="3" width="33.33203125" style="926" customWidth="1"/>
    <col min="4" max="4" width="9.33203125" style="926" bestFit="1" customWidth="1"/>
    <col min="5" max="7" width="13.109375" style="926" bestFit="1" customWidth="1"/>
    <col min="8" max="8" width="13" style="926" bestFit="1" customWidth="1"/>
    <col min="9" max="9" width="12.44140625" style="926" bestFit="1" customWidth="1"/>
    <col min="10" max="10" width="11" style="926" bestFit="1" customWidth="1"/>
    <col min="11" max="11" width="9.33203125" style="926" bestFit="1" customWidth="1"/>
    <col min="12" max="15" width="13" style="926" bestFit="1" customWidth="1"/>
    <col min="16" max="17" width="9.109375" style="926"/>
    <col min="18" max="20" width="9.33203125" style="926" bestFit="1" customWidth="1"/>
    <col min="21" max="21" width="12.6640625" style="926" customWidth="1"/>
    <col min="22" max="22" width="9.33203125" style="926" bestFit="1" customWidth="1"/>
    <col min="23" max="16384" width="9.109375" style="926"/>
  </cols>
  <sheetData>
    <row r="1" spans="1:24" ht="102" customHeight="1">
      <c r="B1" s="1078" t="s">
        <v>762</v>
      </c>
      <c r="C1" s="1078"/>
      <c r="D1" s="1078"/>
      <c r="E1" s="1078"/>
      <c r="F1" s="1078"/>
      <c r="G1" s="1078"/>
      <c r="I1" s="956" t="s">
        <v>61</v>
      </c>
      <c r="J1" s="957"/>
      <c r="K1" s="958" t="s">
        <v>796</v>
      </c>
      <c r="L1" s="959"/>
      <c r="M1" s="949" t="s">
        <v>797</v>
      </c>
      <c r="N1" s="960"/>
      <c r="O1" s="949" t="s">
        <v>798</v>
      </c>
    </row>
    <row r="3" spans="1:24" ht="33.75" customHeight="1">
      <c r="A3" s="1082" t="s">
        <v>803</v>
      </c>
      <c r="B3" s="1079" t="s">
        <v>804</v>
      </c>
      <c r="C3" s="1079"/>
      <c r="D3" s="1079" t="s">
        <v>763</v>
      </c>
      <c r="E3" s="1079"/>
      <c r="F3" s="1079"/>
      <c r="G3" s="1079"/>
      <c r="H3" s="1079"/>
      <c r="I3" s="927"/>
      <c r="J3" s="927"/>
      <c r="K3" s="1080" t="s">
        <v>764</v>
      </c>
      <c r="L3" s="1081"/>
      <c r="M3" s="1081"/>
      <c r="N3" s="1081"/>
      <c r="O3" s="1081"/>
      <c r="P3" s="928"/>
      <c r="Q3" s="928"/>
      <c r="R3" s="1068" t="s">
        <v>800</v>
      </c>
      <c r="S3" s="1069"/>
      <c r="T3" s="1069"/>
      <c r="U3" s="1069"/>
      <c r="V3" s="1069"/>
      <c r="W3" s="1069"/>
      <c r="X3" s="1070"/>
    </row>
    <row r="4" spans="1:24" ht="15" customHeight="1">
      <c r="A4" s="1082"/>
      <c r="B4" s="1083" t="s">
        <v>765</v>
      </c>
      <c r="C4" s="1084" t="s">
        <v>766</v>
      </c>
      <c r="D4" s="1073" t="s">
        <v>767</v>
      </c>
      <c r="E4" s="1085" t="s">
        <v>768</v>
      </c>
      <c r="F4" s="1086"/>
      <c r="G4" s="1086"/>
      <c r="H4" s="1086"/>
      <c r="I4" s="929"/>
      <c r="J4" s="930"/>
      <c r="K4" s="1077" t="s">
        <v>767</v>
      </c>
      <c r="L4" s="1071" t="s">
        <v>768</v>
      </c>
      <c r="M4" s="1072"/>
      <c r="N4" s="1072"/>
      <c r="O4" s="1072"/>
      <c r="P4" s="931"/>
      <c r="Q4" s="931"/>
      <c r="R4" s="1073" t="s">
        <v>767</v>
      </c>
      <c r="S4" s="1071" t="s">
        <v>768</v>
      </c>
      <c r="T4" s="1072"/>
      <c r="U4" s="1072"/>
      <c r="V4" s="1072"/>
      <c r="W4" s="931"/>
      <c r="X4" s="932"/>
    </row>
    <row r="5" spans="1:24">
      <c r="A5" s="1082"/>
      <c r="B5" s="1083"/>
      <c r="C5" s="1084"/>
      <c r="D5" s="1074"/>
      <c r="E5" s="1075" t="s">
        <v>51</v>
      </c>
      <c r="F5" s="1076" t="s">
        <v>53</v>
      </c>
      <c r="G5" s="1076" t="s">
        <v>54</v>
      </c>
      <c r="H5" s="1076" t="s">
        <v>87</v>
      </c>
      <c r="I5" s="933"/>
      <c r="J5" s="934"/>
      <c r="K5" s="1077"/>
      <c r="L5" s="1075" t="s">
        <v>51</v>
      </c>
      <c r="M5" s="1076" t="s">
        <v>53</v>
      </c>
      <c r="N5" s="1076" t="s">
        <v>54</v>
      </c>
      <c r="O5" s="1076" t="s">
        <v>87</v>
      </c>
      <c r="P5" s="933"/>
      <c r="Q5" s="933"/>
      <c r="R5" s="1074"/>
      <c r="S5" s="1075" t="s">
        <v>51</v>
      </c>
      <c r="T5" s="1076" t="s">
        <v>53</v>
      </c>
      <c r="U5" s="1076" t="s">
        <v>54</v>
      </c>
      <c r="V5" s="1076" t="s">
        <v>87</v>
      </c>
      <c r="W5" s="933"/>
      <c r="X5" s="934"/>
    </row>
    <row r="6" spans="1:24">
      <c r="A6" s="1082"/>
      <c r="B6" s="1083"/>
      <c r="C6" s="1084"/>
      <c r="D6" s="1074"/>
      <c r="E6" s="1075"/>
      <c r="F6" s="1076"/>
      <c r="G6" s="1076"/>
      <c r="H6" s="1076"/>
      <c r="I6" s="933" t="s">
        <v>440</v>
      </c>
      <c r="J6" s="934" t="s">
        <v>88</v>
      </c>
      <c r="K6" s="1077"/>
      <c r="L6" s="1075"/>
      <c r="M6" s="1076"/>
      <c r="N6" s="1076"/>
      <c r="O6" s="1076"/>
      <c r="P6" s="933" t="s">
        <v>440</v>
      </c>
      <c r="Q6" s="933" t="s">
        <v>88</v>
      </c>
      <c r="R6" s="1074"/>
      <c r="S6" s="1075"/>
      <c r="T6" s="1076"/>
      <c r="U6" s="1076"/>
      <c r="V6" s="1076"/>
      <c r="W6" s="933" t="s">
        <v>440</v>
      </c>
      <c r="X6" s="934" t="s">
        <v>88</v>
      </c>
    </row>
    <row r="7" spans="1:24">
      <c r="B7" s="935" t="s">
        <v>444</v>
      </c>
      <c r="C7" s="936" t="s">
        <v>444</v>
      </c>
      <c r="D7" s="937"/>
      <c r="E7" s="938"/>
      <c r="F7" s="939"/>
      <c r="G7" s="939"/>
      <c r="H7" s="939"/>
      <c r="I7" s="940"/>
      <c r="J7" s="940"/>
      <c r="K7" s="937"/>
      <c r="L7" s="938"/>
      <c r="M7" s="939"/>
      <c r="N7" s="939"/>
      <c r="O7" s="939"/>
      <c r="P7" s="939"/>
      <c r="Q7" s="939"/>
      <c r="R7" s="953"/>
      <c r="S7" s="952"/>
      <c r="T7" s="941"/>
      <c r="U7" s="941"/>
      <c r="V7" s="941"/>
      <c r="W7" s="941"/>
      <c r="X7" s="942"/>
    </row>
    <row r="8" spans="1:24">
      <c r="B8" s="943" t="s">
        <v>743</v>
      </c>
      <c r="C8" s="943" t="s">
        <v>769</v>
      </c>
      <c r="D8" s="944"/>
      <c r="E8" s="945"/>
      <c r="F8" s="945"/>
      <c r="G8" s="945"/>
      <c r="H8" s="945"/>
      <c r="I8" s="945"/>
      <c r="J8" s="955"/>
      <c r="K8" s="946"/>
      <c r="L8" s="947"/>
      <c r="M8" s="947"/>
      <c r="N8" s="947"/>
      <c r="O8" s="947"/>
      <c r="P8" s="947"/>
      <c r="Q8" s="947"/>
      <c r="R8" s="946"/>
      <c r="S8" s="947"/>
      <c r="T8" s="947"/>
      <c r="U8" s="947"/>
      <c r="V8" s="947"/>
      <c r="W8" s="947"/>
      <c r="X8" s="954"/>
    </row>
    <row r="9" spans="1:24" ht="39.6">
      <c r="A9" s="1024" t="s">
        <v>58</v>
      </c>
      <c r="B9" s="948" t="s">
        <v>770</v>
      </c>
      <c r="C9" s="949" t="s">
        <v>771</v>
      </c>
      <c r="D9" s="1021">
        <v>5</v>
      </c>
      <c r="E9" s="1022">
        <v>4.5061457666666671</v>
      </c>
      <c r="F9" s="1022">
        <v>4.4745838999999998</v>
      </c>
      <c r="G9" s="1022">
        <v>4.4739790500000005</v>
      </c>
      <c r="H9" s="1022">
        <v>4.7410944750000006</v>
      </c>
      <c r="I9" s="1022">
        <v>4.656862733333333</v>
      </c>
      <c r="J9" s="1023">
        <v>4.3258604875</v>
      </c>
      <c r="K9" s="993">
        <v>4</v>
      </c>
      <c r="L9" s="994">
        <v>4.6500392648217668</v>
      </c>
      <c r="M9" s="994">
        <v>4.3049312397372743</v>
      </c>
      <c r="N9" s="994">
        <v>4.6668656757548792</v>
      </c>
      <c r="O9" s="994">
        <v>4.8520856828517402</v>
      </c>
      <c r="P9" s="994">
        <v>5.0251226922178081</v>
      </c>
      <c r="Q9" s="994">
        <v>4.3214974054855446</v>
      </c>
      <c r="R9" s="993">
        <f>K9-D9</f>
        <v>-1</v>
      </c>
      <c r="S9" s="994">
        <f>L9-E9</f>
        <v>0.14389349815509966</v>
      </c>
      <c r="T9" s="994">
        <f>M9-F9</f>
        <v>-0.16965266026272552</v>
      </c>
      <c r="U9" s="994">
        <f>N9-G9</f>
        <v>0.19288662575487869</v>
      </c>
      <c r="V9" s="994">
        <f>O9-H9</f>
        <v>0.11099120785173966</v>
      </c>
      <c r="W9" s="994">
        <f t="shared" ref="W9:X9" si="0">P9-I9</f>
        <v>0.36825995888447505</v>
      </c>
      <c r="X9" s="995">
        <f t="shared" si="0"/>
        <v>-4.3630820144553439E-3</v>
      </c>
    </row>
    <row r="10" spans="1:24">
      <c r="B10" s="943" t="s">
        <v>744</v>
      </c>
      <c r="C10" s="943" t="s">
        <v>744</v>
      </c>
      <c r="D10" s="996"/>
      <c r="E10" s="997"/>
      <c r="F10" s="997"/>
      <c r="G10" s="997"/>
      <c r="H10" s="997"/>
      <c r="I10" s="997"/>
      <c r="J10" s="997"/>
      <c r="K10" s="998"/>
      <c r="L10" s="999"/>
      <c r="M10" s="999"/>
      <c r="N10" s="999"/>
      <c r="O10" s="999"/>
      <c r="P10" s="999"/>
      <c r="Q10" s="999"/>
      <c r="R10" s="998"/>
      <c r="S10" s="999"/>
      <c r="T10" s="999"/>
      <c r="U10" s="999"/>
      <c r="V10" s="999"/>
      <c r="W10" s="999"/>
      <c r="X10" s="1000"/>
    </row>
    <row r="11" spans="1:24" ht="52.8">
      <c r="A11" s="1024" t="s">
        <v>58</v>
      </c>
      <c r="B11" s="948" t="s">
        <v>759</v>
      </c>
      <c r="C11" s="949" t="s">
        <v>772</v>
      </c>
      <c r="D11" s="1001">
        <v>4</v>
      </c>
      <c r="E11" s="1002">
        <v>4.3912754500000002</v>
      </c>
      <c r="F11" s="1002">
        <v>4.3781143785714285</v>
      </c>
      <c r="G11" s="1002">
        <v>4.1641667</v>
      </c>
      <c r="H11" s="1002"/>
      <c r="I11" s="1002">
        <v>4.8635110499999996</v>
      </c>
      <c r="J11" s="1002">
        <v>4.5976306999999998</v>
      </c>
      <c r="K11" s="993">
        <v>3</v>
      </c>
      <c r="L11" s="994"/>
      <c r="M11" s="994"/>
      <c r="N11" s="994"/>
      <c r="O11" s="994"/>
      <c r="P11" s="994"/>
      <c r="Q11" s="994"/>
      <c r="R11" s="993">
        <f t="shared" ref="R11:U12" si="1">K11-D11</f>
        <v>-1</v>
      </c>
      <c r="S11" s="994"/>
      <c r="T11" s="994"/>
      <c r="U11" s="994"/>
      <c r="V11" s="994">
        <f t="shared" ref="V11" si="2">O11-H11</f>
        <v>0</v>
      </c>
      <c r="W11" s="994"/>
      <c r="X11" s="995"/>
    </row>
    <row r="12" spans="1:24" ht="66">
      <c r="A12" s="1024" t="s">
        <v>58</v>
      </c>
      <c r="B12" s="948" t="s">
        <v>745</v>
      </c>
      <c r="C12" s="949" t="s">
        <v>773</v>
      </c>
      <c r="D12" s="1001">
        <v>5</v>
      </c>
      <c r="E12" s="1002">
        <v>4.4010161999999999</v>
      </c>
      <c r="F12" s="1002">
        <v>4.4049077800000003</v>
      </c>
      <c r="G12" s="1002">
        <v>4.3054455999999997</v>
      </c>
      <c r="H12" s="1002"/>
      <c r="I12" s="1002">
        <v>4.6324509599999999</v>
      </c>
      <c r="J12" s="1002">
        <v>4.1842196000000005</v>
      </c>
      <c r="K12" s="1001">
        <v>4.333333333333333</v>
      </c>
      <c r="L12" s="1002">
        <v>4.4703340932063131</v>
      </c>
      <c r="M12" s="1002">
        <v>4.2108598929251109</v>
      </c>
      <c r="N12" s="1002">
        <v>4.630614921143188</v>
      </c>
      <c r="O12" s="1002">
        <v>4.7075266696371516</v>
      </c>
      <c r="P12" s="1002">
        <v>4.5750175274596874</v>
      </c>
      <c r="Q12" s="1002">
        <v>4.3300865239679531</v>
      </c>
      <c r="R12" s="993">
        <f t="shared" si="1"/>
        <v>-0.66666666666666696</v>
      </c>
      <c r="S12" s="994">
        <f t="shared" si="1"/>
        <v>6.9317893206313208E-2</v>
      </c>
      <c r="T12" s="994">
        <f t="shared" si="1"/>
        <v>-0.1940478870748894</v>
      </c>
      <c r="U12" s="994">
        <f t="shared" si="1"/>
        <v>0.32516932114318831</v>
      </c>
      <c r="V12" s="994"/>
      <c r="W12" s="994">
        <f t="shared" ref="W12:X12" si="3">P12-I12</f>
        <v>-5.7433432540312523E-2</v>
      </c>
      <c r="X12" s="995">
        <f t="shared" si="3"/>
        <v>0.14586692396795264</v>
      </c>
    </row>
    <row r="13" spans="1:24" ht="26.4">
      <c r="B13" s="943" t="s">
        <v>506</v>
      </c>
      <c r="C13" s="943" t="s">
        <v>506</v>
      </c>
      <c r="D13" s="996"/>
      <c r="E13" s="997"/>
      <c r="F13" s="997"/>
      <c r="G13" s="997"/>
      <c r="H13" s="997"/>
      <c r="I13" s="997"/>
      <c r="J13" s="997"/>
      <c r="K13" s="996"/>
      <c r="L13" s="997"/>
      <c r="M13" s="997"/>
      <c r="N13" s="997"/>
      <c r="O13" s="997"/>
      <c r="P13" s="997"/>
      <c r="Q13" s="997"/>
      <c r="R13" s="998"/>
      <c r="S13" s="999"/>
      <c r="T13" s="999"/>
      <c r="U13" s="999"/>
      <c r="V13" s="999"/>
      <c r="W13" s="999"/>
      <c r="X13" s="1000"/>
    </row>
    <row r="14" spans="1:24" ht="26.4">
      <c r="A14" s="1024" t="s">
        <v>58</v>
      </c>
      <c r="B14" s="948" t="s">
        <v>746</v>
      </c>
      <c r="C14" s="949" t="s">
        <v>774</v>
      </c>
      <c r="D14" s="1001"/>
      <c r="E14" s="1002">
        <v>4.3937632500000001</v>
      </c>
      <c r="F14" s="1002">
        <v>4.2330084000000001</v>
      </c>
      <c r="G14" s="1002">
        <v>4.2972507499999999</v>
      </c>
      <c r="H14" s="1002">
        <v>4.44466815</v>
      </c>
      <c r="I14" s="1002">
        <v>4.5992673699999997</v>
      </c>
      <c r="J14" s="1002">
        <v>4.29842367</v>
      </c>
      <c r="K14" s="1001">
        <v>4.75</v>
      </c>
      <c r="L14" s="1002">
        <v>4.3844847196743295</v>
      </c>
      <c r="M14" s="1002">
        <v>4.5483870967741931</v>
      </c>
      <c r="N14" s="1002">
        <v>4.6688417618270792</v>
      </c>
      <c r="O14" s="1002">
        <v>4.5786014819092529</v>
      </c>
      <c r="P14" s="1002">
        <v>4.4642725240464722</v>
      </c>
      <c r="Q14" s="1002">
        <v>4.0547125184336119</v>
      </c>
      <c r="R14" s="993"/>
      <c r="S14" s="994">
        <f>L14-E14</f>
        <v>-9.2785303256706086E-3</v>
      </c>
      <c r="T14" s="994">
        <f>M14-F14</f>
        <v>0.31537869677419295</v>
      </c>
      <c r="U14" s="994">
        <f>N14-G14</f>
        <v>0.37159101182707932</v>
      </c>
      <c r="V14" s="994">
        <f>O14-H14</f>
        <v>0.13393333190925283</v>
      </c>
      <c r="W14" s="994">
        <f t="shared" ref="W14:X14" si="4">P14-I14</f>
        <v>-0.13499484595352751</v>
      </c>
      <c r="X14" s="995">
        <f t="shared" si="4"/>
        <v>-0.24371115156638812</v>
      </c>
    </row>
    <row r="15" spans="1:24" ht="26.4">
      <c r="B15" s="950" t="s">
        <v>527</v>
      </c>
      <c r="C15" s="950" t="s">
        <v>527</v>
      </c>
      <c r="D15" s="1003"/>
      <c r="E15" s="1004"/>
      <c r="F15" s="1004"/>
      <c r="G15" s="1004"/>
      <c r="H15" s="1004"/>
      <c r="I15" s="1004"/>
      <c r="J15" s="1004"/>
      <c r="K15" s="1003"/>
      <c r="L15" s="1004"/>
      <c r="M15" s="1004"/>
      <c r="N15" s="1004"/>
      <c r="O15" s="1004"/>
      <c r="P15" s="1004"/>
      <c r="Q15" s="1004"/>
      <c r="R15" s="1005"/>
      <c r="S15" s="1006"/>
      <c r="T15" s="1006"/>
      <c r="U15" s="1006"/>
      <c r="V15" s="1006"/>
      <c r="W15" s="1006"/>
      <c r="X15" s="1007"/>
    </row>
    <row r="16" spans="1:24" ht="26.4">
      <c r="B16" s="943" t="s">
        <v>528</v>
      </c>
      <c r="C16" s="943" t="s">
        <v>528</v>
      </c>
      <c r="D16" s="996"/>
      <c r="E16" s="997"/>
      <c r="F16" s="997"/>
      <c r="G16" s="997"/>
      <c r="H16" s="997"/>
      <c r="I16" s="997"/>
      <c r="J16" s="997"/>
      <c r="K16" s="996"/>
      <c r="L16" s="997"/>
      <c r="M16" s="997"/>
      <c r="N16" s="997"/>
      <c r="O16" s="997"/>
      <c r="P16" s="997"/>
      <c r="Q16" s="997"/>
      <c r="R16" s="998"/>
      <c r="S16" s="999"/>
      <c r="T16" s="999"/>
      <c r="U16" s="999"/>
      <c r="V16" s="999"/>
      <c r="W16" s="999"/>
      <c r="X16" s="1000"/>
    </row>
    <row r="17" spans="1:24" ht="26.4">
      <c r="A17" s="1024" t="s">
        <v>58</v>
      </c>
      <c r="B17" s="948" t="s">
        <v>747</v>
      </c>
      <c r="C17" s="949" t="s">
        <v>775</v>
      </c>
      <c r="D17" s="1001">
        <v>4</v>
      </c>
      <c r="E17" s="1002">
        <v>4.2309841000000006</v>
      </c>
      <c r="F17" s="1002">
        <v>4.1224730000000003</v>
      </c>
      <c r="G17" s="1002">
        <v>4.5865295000000001</v>
      </c>
      <c r="H17" s="1002">
        <v>4.4161276999999997</v>
      </c>
      <c r="I17" s="1002">
        <v>4.3214285500000003</v>
      </c>
      <c r="J17" s="1002">
        <v>4.5533834500000001</v>
      </c>
      <c r="K17" s="1001">
        <v>3</v>
      </c>
      <c r="L17" s="1002">
        <v>4.1766325429191511</v>
      </c>
      <c r="M17" s="1002">
        <v>4.1795977011494259</v>
      </c>
      <c r="N17" s="1002">
        <v>4.4611197511664074</v>
      </c>
      <c r="O17" s="1002">
        <v>4.6412729026036628</v>
      </c>
      <c r="P17" s="1002">
        <v>4.4832904884318756</v>
      </c>
      <c r="Q17" s="1002">
        <v>4.2892523364485982</v>
      </c>
      <c r="R17" s="993">
        <f t="shared" ref="R17:X18" si="5">K17-D17</f>
        <v>-1</v>
      </c>
      <c r="S17" s="994">
        <f t="shared" si="5"/>
        <v>-5.4351557080849489E-2</v>
      </c>
      <c r="T17" s="994">
        <f t="shared" si="5"/>
        <v>5.7124701149425583E-2</v>
      </c>
      <c r="U17" s="994">
        <f t="shared" si="5"/>
        <v>-0.12540974883359279</v>
      </c>
      <c r="V17" s="994">
        <f t="shared" si="5"/>
        <v>0.22514520260366311</v>
      </c>
      <c r="W17" s="994">
        <f t="shared" si="5"/>
        <v>0.16186193843187535</v>
      </c>
      <c r="X17" s="995">
        <f t="shared" si="5"/>
        <v>-0.26413111355140195</v>
      </c>
    </row>
    <row r="18" spans="1:24" ht="52.8">
      <c r="A18" s="1024" t="s">
        <v>58</v>
      </c>
      <c r="B18" s="948" t="s">
        <v>748</v>
      </c>
      <c r="C18" s="949" t="s">
        <v>776</v>
      </c>
      <c r="D18" s="1001">
        <v>4</v>
      </c>
      <c r="E18" s="1002">
        <v>4.2769006833333334</v>
      </c>
      <c r="F18" s="1002">
        <v>4.1701232333333333</v>
      </c>
      <c r="G18" s="1002">
        <v>4.2858517999999997</v>
      </c>
      <c r="H18" s="1002"/>
      <c r="I18" s="1002">
        <v>4.7388889000000001</v>
      </c>
      <c r="J18" s="1002">
        <v>4.8181817999999996</v>
      </c>
      <c r="K18" s="1001">
        <v>4.4285714285714288</v>
      </c>
      <c r="L18" s="1002">
        <v>4.573062467715145</v>
      </c>
      <c r="M18" s="1002">
        <v>4.4262345679012345</v>
      </c>
      <c r="N18" s="1002">
        <v>4.6095890410958908</v>
      </c>
      <c r="O18" s="1002">
        <v>4.9753397081026653</v>
      </c>
      <c r="P18" s="1002"/>
      <c r="Q18" s="1002"/>
      <c r="R18" s="993">
        <f t="shared" si="5"/>
        <v>0.42857142857142883</v>
      </c>
      <c r="S18" s="994">
        <f t="shared" si="5"/>
        <v>0.29616178438181162</v>
      </c>
      <c r="T18" s="994">
        <f t="shared" si="5"/>
        <v>0.25611133456790114</v>
      </c>
      <c r="U18" s="994">
        <f t="shared" si="5"/>
        <v>0.32373724109589119</v>
      </c>
      <c r="V18" s="994"/>
      <c r="W18" s="994"/>
      <c r="X18" s="995"/>
    </row>
    <row r="19" spans="1:24">
      <c r="B19" s="943" t="s">
        <v>570</v>
      </c>
      <c r="C19" s="943" t="s">
        <v>570</v>
      </c>
      <c r="D19" s="996"/>
      <c r="E19" s="997"/>
      <c r="F19" s="997"/>
      <c r="G19" s="997"/>
      <c r="H19" s="997"/>
      <c r="I19" s="997"/>
      <c r="J19" s="997"/>
      <c r="K19" s="996"/>
      <c r="L19" s="997"/>
      <c r="M19" s="997"/>
      <c r="N19" s="997"/>
      <c r="O19" s="997"/>
      <c r="P19" s="997"/>
      <c r="Q19" s="997"/>
      <c r="R19" s="998"/>
      <c r="S19" s="999"/>
      <c r="T19" s="999"/>
      <c r="U19" s="999"/>
      <c r="V19" s="999"/>
      <c r="W19" s="999"/>
      <c r="X19" s="1000"/>
    </row>
    <row r="20" spans="1:24" ht="39.6">
      <c r="A20" s="1024" t="s">
        <v>58</v>
      </c>
      <c r="B20" s="948" t="s">
        <v>749</v>
      </c>
      <c r="C20" s="949" t="s">
        <v>777</v>
      </c>
      <c r="D20" s="1001">
        <v>3</v>
      </c>
      <c r="E20" s="1002">
        <v>4.183866525</v>
      </c>
      <c r="F20" s="1002">
        <v>4.1553571500000004</v>
      </c>
      <c r="G20" s="1002">
        <v>4.1195608000000004</v>
      </c>
      <c r="H20" s="1002"/>
      <c r="I20" s="1002">
        <v>4.6314102500000001</v>
      </c>
      <c r="J20" s="1002">
        <v>3.9724138</v>
      </c>
      <c r="K20" s="1001">
        <v>3.25</v>
      </c>
      <c r="L20" s="1002">
        <v>4.2597532840548107</v>
      </c>
      <c r="M20" s="1002">
        <v>4.0344069693094626</v>
      </c>
      <c r="N20" s="1002"/>
      <c r="O20" s="1002">
        <v>4.6246870879611697</v>
      </c>
      <c r="P20" s="1002">
        <v>4.5097883597883595</v>
      </c>
      <c r="Q20" s="1002"/>
      <c r="R20" s="993">
        <f>K20-D20</f>
        <v>0.25</v>
      </c>
      <c r="S20" s="994">
        <f>L20-E20</f>
        <v>7.5886759054810682E-2</v>
      </c>
      <c r="T20" s="994">
        <f>M20-F20</f>
        <v>-0.12095018069053776</v>
      </c>
      <c r="U20" s="994"/>
      <c r="V20" s="994"/>
      <c r="W20" s="994">
        <f t="shared" ref="W20" si="6">P20-I20</f>
        <v>-0.1216218902116406</v>
      </c>
      <c r="X20" s="995"/>
    </row>
    <row r="21" spans="1:24">
      <c r="B21" s="943" t="s">
        <v>750</v>
      </c>
      <c r="C21" s="943" t="s">
        <v>750</v>
      </c>
      <c r="D21" s="996"/>
      <c r="E21" s="997"/>
      <c r="F21" s="997"/>
      <c r="G21" s="997"/>
      <c r="H21" s="997"/>
      <c r="I21" s="997"/>
      <c r="J21" s="997"/>
      <c r="K21" s="996"/>
      <c r="L21" s="997"/>
      <c r="M21" s="997"/>
      <c r="N21" s="997"/>
      <c r="O21" s="997"/>
      <c r="P21" s="997"/>
      <c r="Q21" s="997"/>
      <c r="R21" s="998"/>
      <c r="S21" s="999"/>
      <c r="T21" s="999"/>
      <c r="U21" s="999"/>
      <c r="V21" s="999"/>
      <c r="W21" s="999"/>
      <c r="X21" s="1000"/>
    </row>
    <row r="22" spans="1:24" ht="39.6">
      <c r="A22" s="1024" t="s">
        <v>58</v>
      </c>
      <c r="B22" s="948" t="s">
        <v>778</v>
      </c>
      <c r="C22" s="949" t="s">
        <v>779</v>
      </c>
      <c r="D22" s="1001">
        <v>4</v>
      </c>
      <c r="E22" s="1002">
        <v>4.3755222111111109</v>
      </c>
      <c r="F22" s="1002">
        <v>4.329058775</v>
      </c>
      <c r="G22" s="1002">
        <v>4.7212766625000002</v>
      </c>
      <c r="H22" s="1002">
        <v>5.0207895999999996</v>
      </c>
      <c r="I22" s="1002">
        <v>4.5972222125000002</v>
      </c>
      <c r="J22" s="1002">
        <v>4.7158967500000006</v>
      </c>
      <c r="K22" s="1001">
        <v>4.5999999999999996</v>
      </c>
      <c r="L22" s="1002">
        <v>4.3805440825305766</v>
      </c>
      <c r="M22" s="1002">
        <v>4.2327072709425648</v>
      </c>
      <c r="N22" s="1002">
        <v>4.7164896340618512</v>
      </c>
      <c r="O22" s="1002">
        <v>4.8216062678087921</v>
      </c>
      <c r="P22" s="1002">
        <v>4.9744236898292735</v>
      </c>
      <c r="Q22" s="1002">
        <v>4.5960519251286831</v>
      </c>
      <c r="R22" s="993">
        <f>K22-D22</f>
        <v>0.59999999999999964</v>
      </c>
      <c r="S22" s="994">
        <f>L22-E22</f>
        <v>5.02187141946564E-3</v>
      </c>
      <c r="T22" s="994">
        <f>M22-F22</f>
        <v>-9.63515040574352E-2</v>
      </c>
      <c r="U22" s="994">
        <f>N22-G22</f>
        <v>-4.7870284381490436E-3</v>
      </c>
      <c r="V22" s="994">
        <f>O22-H22</f>
        <v>-0.19918333219120754</v>
      </c>
      <c r="W22" s="994">
        <f t="shared" ref="W22:X22" si="7">P22-I22</f>
        <v>0.37720147732927334</v>
      </c>
      <c r="X22" s="995">
        <f t="shared" si="7"/>
        <v>-0.11984482487131753</v>
      </c>
    </row>
    <row r="23" spans="1:24" ht="26.4">
      <c r="B23" s="943" t="s">
        <v>611</v>
      </c>
      <c r="C23" s="943" t="s">
        <v>611</v>
      </c>
      <c r="D23" s="996"/>
      <c r="E23" s="997"/>
      <c r="F23" s="997"/>
      <c r="G23" s="997"/>
      <c r="H23" s="997"/>
      <c r="I23" s="997"/>
      <c r="J23" s="997"/>
      <c r="K23" s="996"/>
      <c r="L23" s="997"/>
      <c r="M23" s="997"/>
      <c r="N23" s="997"/>
      <c r="O23" s="997"/>
      <c r="P23" s="997"/>
      <c r="Q23" s="997"/>
      <c r="R23" s="998"/>
      <c r="S23" s="999"/>
      <c r="T23" s="999"/>
      <c r="U23" s="999"/>
      <c r="V23" s="999"/>
      <c r="W23" s="999"/>
      <c r="X23" s="1000"/>
    </row>
    <row r="24" spans="1:24" ht="39.6">
      <c r="A24" s="1024" t="s">
        <v>58</v>
      </c>
      <c r="B24" s="948" t="s">
        <v>751</v>
      </c>
      <c r="C24" s="949" t="s">
        <v>780</v>
      </c>
      <c r="D24" s="993">
        <v>5</v>
      </c>
      <c r="E24" s="994">
        <v>4.3927848000000003</v>
      </c>
      <c r="F24" s="994">
        <v>4.2903225999999997</v>
      </c>
      <c r="G24" s="994">
        <v>4.4623149</v>
      </c>
      <c r="H24" s="994"/>
      <c r="I24" s="994">
        <v>4.3333332999999996</v>
      </c>
      <c r="J24" s="995">
        <v>4.5454545</v>
      </c>
      <c r="K24" s="994">
        <v>5</v>
      </c>
      <c r="L24" s="994">
        <v>4.5674444376038927</v>
      </c>
      <c r="M24" s="994">
        <v>4.6363636363636358</v>
      </c>
      <c r="N24" s="994">
        <v>4.5189542483660139</v>
      </c>
      <c r="O24" s="994">
        <v>4.5084218709510218</v>
      </c>
      <c r="P24" s="994">
        <v>4.9072968060244087</v>
      </c>
      <c r="Q24" s="995">
        <v>4.2325447201384883</v>
      </c>
      <c r="R24" s="993">
        <f t="shared" ref="R24:U24" si="8">K24-D24</f>
        <v>0</v>
      </c>
      <c r="S24" s="994">
        <f t="shared" si="8"/>
        <v>0.17465963760389247</v>
      </c>
      <c r="T24" s="994">
        <f t="shared" si="8"/>
        <v>0.34604103636363615</v>
      </c>
      <c r="U24" s="994">
        <f t="shared" si="8"/>
        <v>5.663934836601392E-2</v>
      </c>
      <c r="V24" s="994"/>
      <c r="W24" s="994">
        <f t="shared" ref="W24:X24" si="9">P24-I24</f>
        <v>0.57396350602440904</v>
      </c>
      <c r="X24" s="995">
        <f t="shared" si="9"/>
        <v>-0.31290977986151169</v>
      </c>
    </row>
    <row r="25" spans="1:24" ht="26.4">
      <c r="B25" s="943" t="s">
        <v>752</v>
      </c>
      <c r="C25" s="951" t="s">
        <v>781</v>
      </c>
      <c r="D25" s="996"/>
      <c r="E25" s="997"/>
      <c r="F25" s="997"/>
      <c r="G25" s="997"/>
      <c r="H25" s="997"/>
      <c r="I25" s="997"/>
      <c r="J25" s="997"/>
      <c r="K25" s="996"/>
      <c r="L25" s="997"/>
      <c r="M25" s="997"/>
      <c r="N25" s="997"/>
      <c r="O25" s="997"/>
      <c r="P25" s="997"/>
      <c r="Q25" s="997"/>
      <c r="R25" s="998"/>
      <c r="S25" s="999"/>
      <c r="T25" s="999"/>
      <c r="U25" s="999"/>
      <c r="V25" s="999"/>
      <c r="W25" s="999"/>
      <c r="X25" s="1000"/>
    </row>
    <row r="26" spans="1:24" ht="66">
      <c r="A26" s="1024" t="s">
        <v>58</v>
      </c>
      <c r="B26" s="948" t="s">
        <v>753</v>
      </c>
      <c r="C26" s="949" t="s">
        <v>782</v>
      </c>
      <c r="D26" s="1001">
        <v>4</v>
      </c>
      <c r="E26" s="1002">
        <v>4.6142949875000001</v>
      </c>
      <c r="F26" s="1002">
        <v>4.6664293375000003</v>
      </c>
      <c r="G26" s="1002">
        <v>4.6092027625000007</v>
      </c>
      <c r="H26" s="1002">
        <v>4.5161471999999998</v>
      </c>
      <c r="I26" s="1002">
        <v>4.8333333500000002</v>
      </c>
      <c r="J26" s="1002">
        <v>4.5140055666666656</v>
      </c>
      <c r="K26" s="1001">
        <v>4</v>
      </c>
      <c r="L26" s="1002">
        <v>4.8136447808563219</v>
      </c>
      <c r="M26" s="1002">
        <v>4.8015517241379309</v>
      </c>
      <c r="N26" s="1002">
        <v>4.9074995209106929</v>
      </c>
      <c r="O26" s="1002">
        <v>4.9098790219037847</v>
      </c>
      <c r="P26" s="1002">
        <v>4.8820141770008494</v>
      </c>
      <c r="Q26" s="1002">
        <v>4.568731004078801</v>
      </c>
      <c r="R26" s="993">
        <f>K26-D26</f>
        <v>0</v>
      </c>
      <c r="S26" s="994">
        <f>L26-E26</f>
        <v>0.19934979335632175</v>
      </c>
      <c r="T26" s="994">
        <f>M26-F26</f>
        <v>0.13512238663793052</v>
      </c>
      <c r="U26" s="994">
        <f>N26-G26</f>
        <v>0.29829675841069214</v>
      </c>
      <c r="V26" s="994">
        <f>O26-H26</f>
        <v>0.39373182190378486</v>
      </c>
      <c r="W26" s="994">
        <f t="shared" ref="W26:X26" si="10">P26-I26</f>
        <v>4.8680827000849192E-2</v>
      </c>
      <c r="X26" s="995">
        <f t="shared" si="10"/>
        <v>5.4725437412135314E-2</v>
      </c>
    </row>
    <row r="27" spans="1:24" ht="26.4">
      <c r="B27" s="950" t="s">
        <v>640</v>
      </c>
      <c r="C27" s="950" t="s">
        <v>640</v>
      </c>
      <c r="D27" s="1008"/>
      <c r="E27" s="1009"/>
      <c r="F27" s="1009"/>
      <c r="G27" s="1009"/>
      <c r="H27" s="1009"/>
      <c r="I27" s="1009"/>
      <c r="J27" s="1009"/>
      <c r="K27" s="1008"/>
      <c r="L27" s="1009"/>
      <c r="M27" s="1009"/>
      <c r="N27" s="1009"/>
      <c r="O27" s="1009"/>
      <c r="P27" s="1009"/>
      <c r="Q27" s="1009"/>
      <c r="R27" s="1010"/>
      <c r="S27" s="1011"/>
      <c r="T27" s="1011"/>
      <c r="U27" s="1011"/>
      <c r="V27" s="1011"/>
      <c r="W27" s="1011"/>
      <c r="X27" s="1012"/>
    </row>
    <row r="28" spans="1:24">
      <c r="B28" s="943" t="s">
        <v>641</v>
      </c>
      <c r="C28" s="951" t="s">
        <v>783</v>
      </c>
      <c r="D28" s="996"/>
      <c r="E28" s="997"/>
      <c r="F28" s="997"/>
      <c r="G28" s="997"/>
      <c r="H28" s="997"/>
      <c r="I28" s="997"/>
      <c r="J28" s="997"/>
      <c r="K28" s="996"/>
      <c r="L28" s="997"/>
      <c r="M28" s="997"/>
      <c r="N28" s="997"/>
      <c r="O28" s="997"/>
      <c r="P28" s="997"/>
      <c r="Q28" s="997"/>
      <c r="R28" s="998"/>
      <c r="S28" s="999"/>
      <c r="T28" s="999"/>
      <c r="U28" s="999"/>
      <c r="V28" s="999"/>
      <c r="W28" s="999"/>
      <c r="X28" s="1000"/>
    </row>
    <row r="29" spans="1:24" ht="26.4">
      <c r="A29" s="1024" t="s">
        <v>58</v>
      </c>
      <c r="B29" s="948" t="s">
        <v>754</v>
      </c>
      <c r="C29" s="949" t="s">
        <v>784</v>
      </c>
      <c r="D29" s="1001"/>
      <c r="E29" s="1002">
        <v>4.3223296125000008</v>
      </c>
      <c r="F29" s="1002">
        <v>4.2964703333333336</v>
      </c>
      <c r="G29" s="1002">
        <v>4.2289346500000002</v>
      </c>
      <c r="H29" s="1002">
        <v>4.3373271750000004</v>
      </c>
      <c r="I29" s="1002">
        <v>4.4540979624999997</v>
      </c>
      <c r="J29" s="1002">
        <v>4.3111492624999999</v>
      </c>
      <c r="K29" s="1001"/>
      <c r="L29" s="1002">
        <v>4.3593821834314319</v>
      </c>
      <c r="M29" s="1002">
        <v>4.3164362519201234</v>
      </c>
      <c r="N29" s="1002">
        <v>4.2233268777092468</v>
      </c>
      <c r="O29" s="1002">
        <v>4.5186158633517497</v>
      </c>
      <c r="P29" s="1002">
        <v>4.3867503845405356</v>
      </c>
      <c r="Q29" s="1002">
        <v>4.2453056899392712</v>
      </c>
      <c r="R29" s="993">
        <f>K29-D29</f>
        <v>0</v>
      </c>
      <c r="S29" s="994">
        <f>L29-E29</f>
        <v>3.7052570931431106E-2</v>
      </c>
      <c r="T29" s="994">
        <f>M29-F29</f>
        <v>1.9965918586789755E-2</v>
      </c>
      <c r="U29" s="994">
        <f>N29-G29</f>
        <v>-5.6077722907534877E-3</v>
      </c>
      <c r="V29" s="994">
        <f>O29-H29</f>
        <v>0.18128868835174927</v>
      </c>
      <c r="W29" s="994">
        <f t="shared" ref="W29:X29" si="11">P29-I29</f>
        <v>-6.7347577959464111E-2</v>
      </c>
      <c r="X29" s="995">
        <f t="shared" si="11"/>
        <v>-6.5843572560728703E-2</v>
      </c>
    </row>
    <row r="30" spans="1:24">
      <c r="B30" s="943" t="s">
        <v>20</v>
      </c>
      <c r="C30" s="943" t="s">
        <v>20</v>
      </c>
      <c r="D30" s="996"/>
      <c r="E30" s="997"/>
      <c r="F30" s="997"/>
      <c r="G30" s="997"/>
      <c r="H30" s="997"/>
      <c r="I30" s="997"/>
      <c r="J30" s="997"/>
      <c r="K30" s="996"/>
      <c r="L30" s="997"/>
      <c r="M30" s="997"/>
      <c r="N30" s="997"/>
      <c r="O30" s="997"/>
      <c r="P30" s="997"/>
      <c r="Q30" s="997"/>
      <c r="R30" s="998"/>
      <c r="S30" s="999"/>
      <c r="T30" s="999"/>
      <c r="U30" s="999"/>
      <c r="V30" s="999"/>
      <c r="W30" s="999"/>
      <c r="X30" s="1000"/>
    </row>
    <row r="31" spans="1:24" ht="26.4">
      <c r="A31" s="1024" t="s">
        <v>58</v>
      </c>
      <c r="B31" s="948" t="s">
        <v>755</v>
      </c>
      <c r="C31" s="949" t="s">
        <v>785</v>
      </c>
      <c r="D31" s="1001"/>
      <c r="E31" s="1002">
        <v>4.5218884799999994</v>
      </c>
      <c r="F31" s="1002">
        <v>4.2896747499999996</v>
      </c>
      <c r="G31" s="1002">
        <v>4.6167759333333329</v>
      </c>
      <c r="H31" s="1002">
        <v>4.81409252</v>
      </c>
      <c r="I31" s="1002">
        <v>4.7857142499999998</v>
      </c>
      <c r="J31" s="1002">
        <v>4.4701111200000003</v>
      </c>
      <c r="K31" s="1001"/>
      <c r="L31" s="1002">
        <v>4.6167853944489066</v>
      </c>
      <c r="M31" s="1002">
        <v>4.6661442006269587</v>
      </c>
      <c r="N31" s="1002">
        <v>4.8764663317231873</v>
      </c>
      <c r="O31" s="1002">
        <v>4.5085026903901557</v>
      </c>
      <c r="P31" s="1002">
        <v>4.5255900911427904</v>
      </c>
      <c r="Q31" s="1002">
        <v>4.4640038079695374</v>
      </c>
      <c r="R31" s="993">
        <f>K31-D31</f>
        <v>0</v>
      </c>
      <c r="S31" s="994">
        <f>L31-E31</f>
        <v>9.4896914448907133E-2</v>
      </c>
      <c r="T31" s="994">
        <f>M31-F31</f>
        <v>0.37646945062695902</v>
      </c>
      <c r="U31" s="994">
        <f>N31-G31</f>
        <v>0.25969039838985442</v>
      </c>
      <c r="V31" s="994">
        <f>O31-H31</f>
        <v>-0.30558982960984427</v>
      </c>
      <c r="W31" s="994">
        <f t="shared" ref="W31:X31" si="12">P31-I31</f>
        <v>-0.26012415885720941</v>
      </c>
      <c r="X31" s="995">
        <f t="shared" si="12"/>
        <v>-6.1073120304628858E-3</v>
      </c>
    </row>
    <row r="32" spans="1:24" ht="26.4">
      <c r="B32" s="943" t="s">
        <v>132</v>
      </c>
      <c r="C32" s="943" t="s">
        <v>786</v>
      </c>
      <c r="D32" s="1013"/>
      <c r="E32" s="1014"/>
      <c r="F32" s="1014"/>
      <c r="G32" s="1014"/>
      <c r="H32" s="1014"/>
      <c r="I32" s="1014"/>
      <c r="J32" s="1014"/>
      <c r="K32" s="1013"/>
      <c r="L32" s="1014"/>
      <c r="M32" s="1014"/>
      <c r="N32" s="1014"/>
      <c r="O32" s="1014"/>
      <c r="P32" s="1014"/>
      <c r="Q32" s="1014"/>
      <c r="R32" s="1015"/>
      <c r="S32" s="1016"/>
      <c r="T32" s="1016"/>
      <c r="U32" s="1016"/>
      <c r="V32" s="1016"/>
      <c r="W32" s="1016"/>
      <c r="X32" s="1017"/>
    </row>
    <row r="33" spans="1:24" ht="79.2">
      <c r="A33" s="1024" t="s">
        <v>58</v>
      </c>
      <c r="B33" s="948" t="s">
        <v>756</v>
      </c>
      <c r="C33" s="949" t="s">
        <v>787</v>
      </c>
      <c r="D33" s="1001"/>
      <c r="E33" s="1002">
        <v>4.4591439000000008</v>
      </c>
      <c r="F33" s="1002">
        <v>4.3532196999999995</v>
      </c>
      <c r="G33" s="1002">
        <v>4.5476702250000001</v>
      </c>
      <c r="H33" s="1002">
        <v>4.8652082000000005</v>
      </c>
      <c r="I33" s="1002">
        <v>4.5308441249999998</v>
      </c>
      <c r="J33" s="1002">
        <v>4.141519025</v>
      </c>
      <c r="K33" s="1001">
        <v>4.333333333333333</v>
      </c>
      <c r="L33" s="1002">
        <v>4.4618906216582115</v>
      </c>
      <c r="M33" s="1002">
        <v>4.3666666666666671</v>
      </c>
      <c r="N33" s="1002">
        <v>4.5762821394748396</v>
      </c>
      <c r="O33" s="1002">
        <v>4.6257143081202976</v>
      </c>
      <c r="P33" s="1002">
        <v>4.7546472655389245</v>
      </c>
      <c r="Q33" s="1002">
        <v>4.2477231797081467</v>
      </c>
      <c r="R33" s="993"/>
      <c r="S33" s="994">
        <f t="shared" ref="S33:X34" si="13">L33-E33</f>
        <v>2.7467216582106602E-3</v>
      </c>
      <c r="T33" s="994">
        <f t="shared" si="13"/>
        <v>1.344696666666767E-2</v>
      </c>
      <c r="U33" s="994">
        <f t="shared" si="13"/>
        <v>2.8611914474839573E-2</v>
      </c>
      <c r="V33" s="994">
        <f t="shared" si="13"/>
        <v>-0.23949389187970294</v>
      </c>
      <c r="W33" s="994">
        <f t="shared" si="13"/>
        <v>0.22380314053892469</v>
      </c>
      <c r="X33" s="995">
        <f t="shared" si="13"/>
        <v>0.1062041547081467</v>
      </c>
    </row>
    <row r="34" spans="1:24" ht="66">
      <c r="A34" s="1024" t="s">
        <v>58</v>
      </c>
      <c r="B34" s="948" t="s">
        <v>788</v>
      </c>
      <c r="C34" s="949" t="s">
        <v>789</v>
      </c>
      <c r="D34" s="1001"/>
      <c r="E34" s="1002">
        <v>4.3414363749999998</v>
      </c>
      <c r="F34" s="1002"/>
      <c r="G34" s="1002" t="s">
        <v>62</v>
      </c>
      <c r="H34" s="1002">
        <v>4.4176401500000004</v>
      </c>
      <c r="I34" s="1002" t="s">
        <v>62</v>
      </c>
      <c r="J34" s="1002">
        <v>4.2499999749999997</v>
      </c>
      <c r="K34" s="1001">
        <v>4</v>
      </c>
      <c r="L34" s="1002">
        <v>4.4272640894225477</v>
      </c>
      <c r="M34" s="1002">
        <v>4.161290322580645</v>
      </c>
      <c r="N34" s="1002">
        <v>3.9999999999999996</v>
      </c>
      <c r="O34" s="1002">
        <v>5.0204545454545455</v>
      </c>
      <c r="P34" s="1002">
        <v>5.333333333333333</v>
      </c>
      <c r="Q34" s="1002">
        <v>3.9166666666666665</v>
      </c>
      <c r="R34" s="993"/>
      <c r="S34" s="994">
        <f t="shared" si="13"/>
        <v>8.5827714422547885E-2</v>
      </c>
      <c r="T34" s="994"/>
      <c r="U34" s="994"/>
      <c r="V34" s="994">
        <f t="shared" si="13"/>
        <v>0.60281439545454507</v>
      </c>
      <c r="W34" s="994"/>
      <c r="X34" s="995">
        <f t="shared" si="13"/>
        <v>-0.33333330833333319</v>
      </c>
    </row>
    <row r="35" spans="1:24" ht="26.4">
      <c r="B35" s="950" t="s">
        <v>714</v>
      </c>
      <c r="C35" s="950" t="s">
        <v>714</v>
      </c>
      <c r="D35" s="1008"/>
      <c r="E35" s="1009"/>
      <c r="F35" s="1009"/>
      <c r="G35" s="1009"/>
      <c r="H35" s="1009"/>
      <c r="I35" s="1009"/>
      <c r="J35" s="1009"/>
      <c r="K35" s="1008"/>
      <c r="L35" s="1009"/>
      <c r="M35" s="1009"/>
      <c r="N35" s="1009"/>
      <c r="O35" s="1009"/>
      <c r="P35" s="1009"/>
      <c r="Q35" s="1009"/>
      <c r="R35" s="1010"/>
      <c r="S35" s="1011"/>
      <c r="T35" s="1011"/>
      <c r="U35" s="1011"/>
      <c r="V35" s="1011"/>
      <c r="W35" s="1011"/>
      <c r="X35" s="1012"/>
    </row>
    <row r="36" spans="1:24" ht="26.4">
      <c r="B36" s="943" t="s">
        <v>715</v>
      </c>
      <c r="C36" s="943" t="s">
        <v>790</v>
      </c>
      <c r="D36" s="996"/>
      <c r="E36" s="997"/>
      <c r="F36" s="997"/>
      <c r="G36" s="997"/>
      <c r="H36" s="997"/>
      <c r="I36" s="997"/>
      <c r="J36" s="997"/>
      <c r="K36" s="996"/>
      <c r="L36" s="997"/>
      <c r="M36" s="997"/>
      <c r="N36" s="997"/>
      <c r="O36" s="997"/>
      <c r="P36" s="997"/>
      <c r="Q36" s="997"/>
      <c r="R36" s="998"/>
      <c r="S36" s="999"/>
      <c r="T36" s="999"/>
      <c r="U36" s="999"/>
      <c r="V36" s="999"/>
      <c r="W36" s="999"/>
      <c r="X36" s="1000"/>
    </row>
    <row r="37" spans="1:24" ht="26.4">
      <c r="A37" s="1024" t="s">
        <v>58</v>
      </c>
      <c r="B37" s="948" t="s">
        <v>757</v>
      </c>
      <c r="C37" s="949" t="s">
        <v>791</v>
      </c>
      <c r="D37" s="993">
        <v>4</v>
      </c>
      <c r="E37" s="994">
        <v>4.2878982749999999</v>
      </c>
      <c r="F37" s="994">
        <v>4.1854774500000005</v>
      </c>
      <c r="G37" s="994"/>
      <c r="H37" s="994">
        <v>4.3939687000000003</v>
      </c>
      <c r="I37" s="994">
        <v>4.3076923000000003</v>
      </c>
      <c r="J37" s="994">
        <v>4.2788235500000003</v>
      </c>
      <c r="K37" s="993">
        <v>2.75</v>
      </c>
      <c r="L37" s="994">
        <v>4.1087583576786697</v>
      </c>
      <c r="M37" s="994">
        <v>4.1323809523809523</v>
      </c>
      <c r="N37" s="994"/>
      <c r="O37" s="994">
        <v>3.9845619050064327</v>
      </c>
      <c r="P37" s="994">
        <v>4.1084365505959344</v>
      </c>
      <c r="Q37" s="994">
        <v>4.1050187363151265</v>
      </c>
      <c r="R37" s="993">
        <f>K37-D37</f>
        <v>-1.25</v>
      </c>
      <c r="S37" s="994">
        <f>L37-E37</f>
        <v>-0.17913991732133017</v>
      </c>
      <c r="T37" s="994">
        <f>M37-F37</f>
        <v>-5.3096497619048222E-2</v>
      </c>
      <c r="U37" s="994">
        <f>N37-G37</f>
        <v>0</v>
      </c>
      <c r="V37" s="994">
        <f>O37-H37</f>
        <v>-0.40940679499356758</v>
      </c>
      <c r="W37" s="994">
        <f t="shared" ref="W37:X37" si="14">P37-I37</f>
        <v>-0.19925574940406587</v>
      </c>
      <c r="X37" s="995">
        <f t="shared" si="14"/>
        <v>-0.17380481368487377</v>
      </c>
    </row>
    <row r="38" spans="1:24">
      <c r="B38" s="943" t="s">
        <v>727</v>
      </c>
      <c r="C38" s="943" t="s">
        <v>727</v>
      </c>
      <c r="D38" s="996"/>
      <c r="E38" s="997"/>
      <c r="F38" s="997"/>
      <c r="G38" s="997"/>
      <c r="H38" s="997"/>
      <c r="I38" s="997"/>
      <c r="J38" s="997"/>
      <c r="K38" s="996"/>
      <c r="L38" s="997"/>
      <c r="M38" s="997"/>
      <c r="N38" s="997"/>
      <c r="O38" s="997"/>
      <c r="P38" s="997"/>
      <c r="Q38" s="997"/>
      <c r="R38" s="998"/>
      <c r="S38" s="999"/>
      <c r="T38" s="999"/>
      <c r="U38" s="999"/>
      <c r="V38" s="999"/>
      <c r="W38" s="999"/>
      <c r="X38" s="1000"/>
    </row>
    <row r="39" spans="1:24" ht="26.4">
      <c r="A39" s="1024" t="s">
        <v>58</v>
      </c>
      <c r="B39" s="948" t="s">
        <v>758</v>
      </c>
      <c r="C39" s="949" t="s">
        <v>792</v>
      </c>
      <c r="D39" s="993">
        <v>3</v>
      </c>
      <c r="E39" s="994">
        <v>4.2988691000000001</v>
      </c>
      <c r="F39" s="994">
        <v>4.3658536999999997</v>
      </c>
      <c r="G39" s="994">
        <v>4.2379807999999999</v>
      </c>
      <c r="H39" s="994">
        <v>4.5888786000000001</v>
      </c>
      <c r="I39" s="994">
        <v>4.2</v>
      </c>
      <c r="J39" s="994">
        <v>4.3809524</v>
      </c>
      <c r="K39" s="993">
        <v>3</v>
      </c>
      <c r="L39" s="994">
        <v>4.4049908424908422</v>
      </c>
      <c r="M39" s="994">
        <v>4.4049908424908422</v>
      </c>
      <c r="N39" s="994"/>
      <c r="O39" s="994"/>
      <c r="P39" s="994"/>
      <c r="Q39" s="994"/>
      <c r="R39" s="993">
        <f>K39-D39</f>
        <v>0</v>
      </c>
      <c r="S39" s="994">
        <f>L39-E39</f>
        <v>0.10612174249084205</v>
      </c>
      <c r="T39" s="994">
        <f>M39-F39</f>
        <v>3.9137142490842436E-2</v>
      </c>
      <c r="U39" s="994"/>
      <c r="V39" s="994"/>
      <c r="W39" s="994"/>
      <c r="X39" s="995"/>
    </row>
    <row r="40" spans="1:24">
      <c r="B40" s="943" t="s">
        <v>735</v>
      </c>
      <c r="C40" s="943" t="s">
        <v>735</v>
      </c>
      <c r="D40" s="998"/>
      <c r="E40" s="999"/>
      <c r="F40" s="999"/>
      <c r="G40" s="999"/>
      <c r="H40" s="999"/>
      <c r="I40" s="999"/>
      <c r="J40" s="999"/>
      <c r="K40" s="998"/>
      <c r="L40" s="999"/>
      <c r="M40" s="999"/>
      <c r="N40" s="999"/>
      <c r="O40" s="999"/>
      <c r="P40" s="999"/>
      <c r="Q40" s="999"/>
      <c r="R40" s="998"/>
      <c r="S40" s="999"/>
      <c r="T40" s="999"/>
      <c r="U40" s="999"/>
      <c r="V40" s="999"/>
      <c r="W40" s="999"/>
      <c r="X40" s="1000"/>
    </row>
    <row r="41" spans="1:24" ht="39.6">
      <c r="A41" s="1024" t="s">
        <v>58</v>
      </c>
      <c r="B41" s="948" t="s">
        <v>793</v>
      </c>
      <c r="C41" s="949" t="s">
        <v>794</v>
      </c>
      <c r="D41" s="1018">
        <v>4</v>
      </c>
      <c r="E41" s="1019">
        <v>4.1159046500000001</v>
      </c>
      <c r="F41" s="1019">
        <v>4.3212340999999999</v>
      </c>
      <c r="G41" s="1019">
        <v>4.0818745999999999</v>
      </c>
      <c r="H41" s="1019">
        <v>4.1217635999999995</v>
      </c>
      <c r="I41" s="1019">
        <v>3.8590909</v>
      </c>
      <c r="J41" s="1019">
        <v>4.1851852000000003</v>
      </c>
      <c r="K41" s="1018">
        <v>4</v>
      </c>
      <c r="L41" s="1019">
        <v>4.0531095590161641</v>
      </c>
      <c r="M41" s="1019">
        <v>3.5900000000000003</v>
      </c>
      <c r="N41" s="1019">
        <v>4.1302899264050996</v>
      </c>
      <c r="O41" s="1019">
        <v>3.9520432607928382</v>
      </c>
      <c r="P41" s="1019">
        <v>4.4949923562592549</v>
      </c>
      <c r="Q41" s="1019">
        <v>3.9629535650850038</v>
      </c>
      <c r="R41" s="1018">
        <f>K41-D41</f>
        <v>0</v>
      </c>
      <c r="S41" s="1019">
        <f>L41-E41</f>
        <v>-6.2795090983835955E-2</v>
      </c>
      <c r="T41" s="1019">
        <f>M41-F41</f>
        <v>-0.73123409999999955</v>
      </c>
      <c r="U41" s="1019">
        <f>N41-G41</f>
        <v>4.8415326405099712E-2</v>
      </c>
      <c r="V41" s="1019">
        <f>O41-H41</f>
        <v>-0.16972033920716134</v>
      </c>
      <c r="W41" s="1019">
        <f t="shared" ref="W41:X41" si="15">P41-I41</f>
        <v>0.63590145625925487</v>
      </c>
      <c r="X41" s="1020">
        <f t="shared" si="15"/>
        <v>-0.22223163491499642</v>
      </c>
    </row>
  </sheetData>
  <mergeCells count="26">
    <mergeCell ref="A3:A6"/>
    <mergeCell ref="B4:B6"/>
    <mergeCell ref="C4:C6"/>
    <mergeCell ref="D4:D6"/>
    <mergeCell ref="E4:H4"/>
    <mergeCell ref="K4:K6"/>
    <mergeCell ref="B1:G1"/>
    <mergeCell ref="B3:C3"/>
    <mergeCell ref="D3:H3"/>
    <mergeCell ref="K3:O3"/>
    <mergeCell ref="R3:X3"/>
    <mergeCell ref="L4:O4"/>
    <mergeCell ref="R4:R6"/>
    <mergeCell ref="S4:V4"/>
    <mergeCell ref="E5:E6"/>
    <mergeCell ref="F5:F6"/>
    <mergeCell ref="G5:G6"/>
    <mergeCell ref="H5:H6"/>
    <mergeCell ref="L5:L6"/>
    <mergeCell ref="M5:M6"/>
    <mergeCell ref="N5:N6"/>
    <mergeCell ref="O5:O6"/>
    <mergeCell ref="S5:S6"/>
    <mergeCell ref="T5:T6"/>
    <mergeCell ref="U5:U6"/>
    <mergeCell ref="V5:V6"/>
  </mergeCells>
  <conditionalFormatting sqref="R8:X12 R24:X24">
    <cfRule type="cellIs" dxfId="60" priority="58" operator="lessThan">
      <formula>0</formula>
    </cfRule>
    <cfRule type="cellIs" dxfId="59" priority="59" operator="greaterThan">
      <formula>0.5</formula>
    </cfRule>
    <cfRule type="cellIs" dxfId="58" priority="60" operator="greaterThan">
      <formula>1</formula>
    </cfRule>
    <cfRule type="cellIs" dxfId="57" priority="61" operator="lessThan">
      <formula>0</formula>
    </cfRule>
  </conditionalFormatting>
  <conditionalFormatting sqref="R20:X20">
    <cfRule type="cellIs" dxfId="56" priority="34" operator="lessThan">
      <formula>0</formula>
    </cfRule>
    <cfRule type="cellIs" dxfId="55" priority="35" operator="greaterThan">
      <formula>0.5</formula>
    </cfRule>
    <cfRule type="cellIs" dxfId="54" priority="36" operator="greaterThan">
      <formula>1</formula>
    </cfRule>
    <cfRule type="cellIs" dxfId="53" priority="37" operator="lessThan">
      <formula>0</formula>
    </cfRule>
  </conditionalFormatting>
  <conditionalFormatting sqref="R22:X22">
    <cfRule type="cellIs" dxfId="52" priority="30" operator="lessThan">
      <formula>0</formula>
    </cfRule>
    <cfRule type="cellIs" dxfId="51" priority="31" operator="greaterThan">
      <formula>0.5</formula>
    </cfRule>
    <cfRule type="cellIs" dxfId="50" priority="32" operator="greaterThan">
      <formula>1</formula>
    </cfRule>
    <cfRule type="cellIs" dxfId="49" priority="33" operator="lessThan">
      <formula>0</formula>
    </cfRule>
  </conditionalFormatting>
  <conditionalFormatting sqref="R23:X23">
    <cfRule type="cellIs" dxfId="48" priority="54" operator="lessThan">
      <formula>0</formula>
    </cfRule>
    <cfRule type="cellIs" dxfId="47" priority="55" operator="greaterThan">
      <formula>0.5</formula>
    </cfRule>
    <cfRule type="cellIs" dxfId="46" priority="56" operator="greaterThan">
      <formula>1</formula>
    </cfRule>
    <cfRule type="cellIs" dxfId="45" priority="57" operator="lessThan">
      <formula>0</formula>
    </cfRule>
  </conditionalFormatting>
  <conditionalFormatting sqref="R28:X28">
    <cfRule type="cellIs" dxfId="44" priority="50" operator="lessThan">
      <formula>0</formula>
    </cfRule>
    <cfRule type="cellIs" dxfId="43" priority="51" operator="greaterThan">
      <formula>0.5</formula>
    </cfRule>
    <cfRule type="cellIs" dxfId="42" priority="52" operator="greaterThan">
      <formula>1</formula>
    </cfRule>
    <cfRule type="cellIs" dxfId="41" priority="53" operator="lessThan">
      <formula>0</formula>
    </cfRule>
  </conditionalFormatting>
  <conditionalFormatting sqref="R38:X38">
    <cfRule type="cellIs" dxfId="40" priority="46" operator="lessThan">
      <formula>0</formula>
    </cfRule>
    <cfRule type="cellIs" dxfId="39" priority="47" operator="greaterThan">
      <formula>0.5</formula>
    </cfRule>
    <cfRule type="cellIs" dxfId="38" priority="48" operator="greaterThan">
      <formula>1</formula>
    </cfRule>
    <cfRule type="cellIs" dxfId="37" priority="49" operator="lessThan">
      <formula>0</formula>
    </cfRule>
  </conditionalFormatting>
  <conditionalFormatting sqref="R14:X14">
    <cfRule type="cellIs" dxfId="36" priority="42" operator="lessThan">
      <formula>0</formula>
    </cfRule>
    <cfRule type="cellIs" dxfId="35" priority="43" operator="greaterThan">
      <formula>0.5</formula>
    </cfRule>
    <cfRule type="cellIs" dxfId="34" priority="44" operator="greaterThan">
      <formula>1</formula>
    </cfRule>
    <cfRule type="cellIs" dxfId="33" priority="45" operator="lessThan">
      <formula>0</formula>
    </cfRule>
  </conditionalFormatting>
  <conditionalFormatting sqref="R17:X18">
    <cfRule type="cellIs" dxfId="32" priority="38" operator="lessThan">
      <formula>0</formula>
    </cfRule>
    <cfRule type="cellIs" dxfId="31" priority="39" operator="greaterThan">
      <formula>0.5</formula>
    </cfRule>
    <cfRule type="cellIs" dxfId="30" priority="40" operator="greaterThan">
      <formula>1</formula>
    </cfRule>
    <cfRule type="cellIs" dxfId="29" priority="41" operator="lessThan">
      <formula>0</formula>
    </cfRule>
  </conditionalFormatting>
  <conditionalFormatting sqref="R26:X26">
    <cfRule type="cellIs" dxfId="28" priority="26" operator="lessThan">
      <formula>0</formula>
    </cfRule>
    <cfRule type="cellIs" dxfId="27" priority="27" operator="greaterThan">
      <formula>0.5</formula>
    </cfRule>
    <cfRule type="cellIs" dxfId="26" priority="28" operator="greaterThan">
      <formula>1</formula>
    </cfRule>
    <cfRule type="cellIs" dxfId="25" priority="29" operator="lessThan">
      <formula>0</formula>
    </cfRule>
  </conditionalFormatting>
  <conditionalFormatting sqref="R29:X29">
    <cfRule type="cellIs" dxfId="24" priority="22" operator="lessThan">
      <formula>0</formula>
    </cfRule>
    <cfRule type="cellIs" dxfId="23" priority="23" operator="greaterThan">
      <formula>0.5</formula>
    </cfRule>
    <cfRule type="cellIs" dxfId="22" priority="24" operator="greaterThan">
      <formula>1</formula>
    </cfRule>
    <cfRule type="cellIs" dxfId="21" priority="25" operator="lessThan">
      <formula>0</formula>
    </cfRule>
  </conditionalFormatting>
  <conditionalFormatting sqref="R31:X31">
    <cfRule type="cellIs" dxfId="20" priority="18" operator="lessThan">
      <formula>0</formula>
    </cfRule>
    <cfRule type="cellIs" dxfId="19" priority="19" operator="greaterThan">
      <formula>0.5</formula>
    </cfRule>
    <cfRule type="cellIs" dxfId="18" priority="20" operator="greaterThan">
      <formula>1</formula>
    </cfRule>
    <cfRule type="cellIs" dxfId="17" priority="21" operator="lessThan">
      <formula>0</formula>
    </cfRule>
  </conditionalFormatting>
  <conditionalFormatting sqref="R33:X34">
    <cfRule type="cellIs" dxfId="16" priority="14" operator="lessThan">
      <formula>0</formula>
    </cfRule>
    <cfRule type="cellIs" dxfId="15" priority="15" operator="greaterThan">
      <formula>0.5</formula>
    </cfRule>
    <cfRule type="cellIs" dxfId="14" priority="16" operator="greaterThan">
      <formula>1</formula>
    </cfRule>
    <cfRule type="cellIs" dxfId="13" priority="17" operator="lessThan">
      <formula>0</formula>
    </cfRule>
  </conditionalFormatting>
  <conditionalFormatting sqref="R37:X37">
    <cfRule type="cellIs" dxfId="12" priority="10" operator="lessThan">
      <formula>0</formula>
    </cfRule>
    <cfRule type="cellIs" dxfId="11" priority="11" operator="greaterThan">
      <formula>0.5</formula>
    </cfRule>
    <cfRule type="cellIs" dxfId="10" priority="12" operator="greaterThan">
      <formula>1</formula>
    </cfRule>
    <cfRule type="cellIs" dxfId="9" priority="13" operator="lessThan">
      <formula>0</formula>
    </cfRule>
  </conditionalFormatting>
  <conditionalFormatting sqref="R39:X39">
    <cfRule type="cellIs" dxfId="8" priority="6" operator="lessThan">
      <formula>0</formula>
    </cfRule>
    <cfRule type="cellIs" dxfId="7" priority="7" operator="greaterThan">
      <formula>0.5</formula>
    </cfRule>
    <cfRule type="cellIs" dxfId="6" priority="8" operator="greaterThan">
      <formula>1</formula>
    </cfRule>
    <cfRule type="cellIs" dxfId="5" priority="9" operator="lessThan">
      <formula>0</formula>
    </cfRule>
  </conditionalFormatting>
  <conditionalFormatting sqref="R41:X41">
    <cfRule type="cellIs" dxfId="4" priority="2" operator="lessThan">
      <formula>0</formula>
    </cfRule>
    <cfRule type="cellIs" dxfId="3" priority="3" operator="greaterThan">
      <formula>0.5</formula>
    </cfRule>
    <cfRule type="cellIs" dxfId="2" priority="4" operator="greaterThan">
      <formula>1</formula>
    </cfRule>
    <cfRule type="cellIs" dxfId="1" priority="5" operator="lessThan">
      <formula>0</formula>
    </cfRule>
  </conditionalFormatting>
  <conditionalFormatting sqref="D9:X9 D11:X12 D14:X14 D17:X18 D20:X20 D22:X22 D24:X24 D26:X26 D29:X29 D31:X31 D33:X34 D37:X37 D39:X39 D41:X41">
    <cfRule type="cellIs" dxfId="0" priority="1" operator="equal">
      <formula>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OECDListFormCollapsible</Display>
  <Edit>OECDListFormCollapsible</Edit>
  <New>OECDListFormCollapsible</New>
</FormTemplates>
</file>

<file path=customXml/item2.xml><?xml version="1.0" encoding="utf-8"?>
<?mso-contentType ?>
<CtFieldPriority xmlns="http://www.oecd.org/eshare/projectsentre/CtFieldPriority/" xmlns:i="http://www.w3.org/2001/XMLSchema-instance" NameSpaceURI="http://www.oecd.org/eshare/projectsentre/CtFieldPriority/">
  <PriorityFields xmlns:a="http://schemas.microsoft.com/2003/10/Serialization/Arrays">
    <a:string>Title</a:string>
    <a:string>FileLeafRef</a:string>
    <a:string>OECDCountry</a:string>
    <a:string>OECDTopic</a:string>
    <a:string>OECDKeywords</a:string>
  </PriorityFields>
</CtFieldPriority>
</file>

<file path=customXml/item3.xml><?xml version="1.0" encoding="utf-8"?>
<p:properties xmlns:p="http://schemas.microsoft.com/office/2006/metadata/properties" xmlns:xsi="http://www.w3.org/2001/XMLSchema-instance" xmlns:pc="http://schemas.microsoft.com/office/infopath/2007/PartnerControls">
  <documentManagement>
    <OECDProjectMembers xmlns="bac24aee-c3c6-421c-80f4-4b66ef3c1524">
      <UserInfo>
        <DisplayName>GILLSÄTER Björn, DCD/MOPAN</DisplayName>
        <AccountId>196</AccountId>
        <AccountType/>
      </UserInfo>
      <UserInfo>
        <DisplayName>MALENFANT Brigitte, DCD/MOPAN</DisplayName>
        <AccountId>233</AccountId>
        <AccountType/>
      </UserInfo>
      <UserInfo>
        <DisplayName>HEDMAN Jenny, DCD/MOPAN</DisplayName>
        <AccountId>100</AccountId>
        <AccountType/>
      </UserInfo>
      <UserInfo>
        <DisplayName>KATSIRA Sophia, DCD/MOPAN</DisplayName>
        <AccountId>96</AccountId>
        <AccountType/>
      </UserInfo>
      <UserInfo>
        <DisplayName>CAY Robin, DCD/MOPAN</DisplayName>
        <AccountId>849</AccountId>
        <AccountType/>
      </UserInfo>
      <UserInfo>
        <DisplayName>VANHALA Katie, DCD/MOPAN</DisplayName>
        <AccountId>906</AccountId>
        <AccountType/>
      </UserInfo>
    </OECDProjectMembers>
    <OECDProjectManager xmlns="bac24aee-c3c6-421c-80f4-4b66ef3c1524">
      <UserInfo>
        <DisplayName/>
        <AccountId>196</AccountId>
        <AccountType/>
      </UserInfo>
    </OECDProjectManager>
    <eShareTopicTaxHTField0 xmlns="c9f238dd-bb73-4aef-a7a5-d644ad823e52">
      <Terms xmlns="http://schemas.microsoft.com/office/infopath/2007/PartnerControls">
        <TermInfo xmlns="http://schemas.microsoft.com/office/infopath/2007/PartnerControls">
          <TermName xmlns="http://schemas.microsoft.com/office/infopath/2007/PartnerControls">MOPAN</TermName>
          <TermId xmlns="http://schemas.microsoft.com/office/infopath/2007/PartnerControls">162323dd-9fb4-4ce2-a296-a260e958d3fb</TermId>
        </TermInfo>
        <TermInfo xmlns="http://schemas.microsoft.com/office/infopath/2007/PartnerControls">
          <TermName xmlns="http://schemas.microsoft.com/office/infopath/2007/PartnerControls">Assessment</TermName>
          <TermId xmlns="http://schemas.microsoft.com/office/infopath/2007/PartnerControls">c11ee044-2024-40ab-bdd4-4e1c7296a99c</TermId>
        </TermInfo>
        <TermInfo xmlns="http://schemas.microsoft.com/office/infopath/2007/PartnerControls">
          <TermName xmlns="http://schemas.microsoft.com/office/infopath/2007/PartnerControls">UNHCR</TermName>
          <TermId xmlns="http://schemas.microsoft.com/office/infopath/2007/PartnerControls">be0f8075-5447-4b70-8777-e6c6c0887ce9</TermId>
        </TermInfo>
      </Terms>
    </eShareTopicTaxHTField0>
    <eShareCountryTaxHTField0 xmlns="c9f238dd-bb73-4aef-a7a5-d644ad823e52">
      <Terms xmlns="http://schemas.microsoft.com/office/infopath/2007/PartnerControls"/>
    </eShareCountryTaxHTField0>
    <d1c6879728324d5ebfd7eaae72d7b99f xmlns="bac24aee-c3c6-421c-80f4-4b66ef3c1524" xsi:nil="true"/>
    <OECDProjectLookup xmlns="bac24aee-c3c6-421c-80f4-4b66ef3c1524">11</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5.1.4.3 Multilateral Organisation Performance Assessment Network (MOPAN)</TermName>
          <TermId xmlns="http://schemas.microsoft.com/office/infopath/2007/PartnerControls">1d7a4f1f-80a5-497f-87ef-d19cb350a932</TermId>
        </TermInfo>
      </Terms>
    </eSharePWBTaxHTField0>
    <ib47e70ad3914e2a95ae7a85fde5d52a xmlns="bac24aee-c3c6-421c-80f4-4b66ef3c1524">
      <Terms xmlns="http://schemas.microsoft.com/office/infopath/2007/PartnerControls"/>
    </ib47e70ad3914e2a95ae7a85fde5d52a>
    <TaxCatchAll xmlns="ca82dde9-3436-4d3d-bddd-d31447390034">
      <Value>285</Value>
      <Value>273</Value>
      <Value>215</Value>
      <Value>289</Value>
    </TaxCatchAll>
    <eShareKeywordsTaxHTField0 xmlns="c9f238dd-bb73-4aef-a7a5-d644ad823e52">
      <Terms xmlns="http://schemas.microsoft.com/office/infopath/2007/PartnerControls"/>
    </eShareKeywordsTaxHTField0>
    <eShareCommitteeTaxHTField0 xmlns="c9f238dd-bb73-4aef-a7a5-d644ad823e52">
      <Terms xmlns="http://schemas.microsoft.com/office/infopath/2007/PartnerControls"/>
    </eShareCommitteeTaxHTField0>
    <gb49509ed4b547c3a776a54197a04d05 xmlns="3e8be076-f08f-4743-861f-4e327af0d5b9">
      <Terms xmlns="http://schemas.microsoft.com/office/infopath/2007/PartnerControls"/>
    </gb49509ed4b547c3a776a54197a04d05>
    <ae36a3ffbc694c3abe07f98ac039f7fd xmlns="bac24aee-c3c6-421c-80f4-4b66ef3c1524" xsi:nil="true"/>
    <OECDKimBussinessContext xmlns="54c4cd27-f286-408f-9ce0-33c1e0f3ab39" xsi:nil="true"/>
    <IconOverlay xmlns="http://schemas.microsoft.com/sharepoint/v4" xsi:nil="true"/>
    <DocumentSetDescription xmlns="http://schemas.microsoft.com/sharepoint/v3" xsi:nil="true"/>
    <OECDMainProject xmlns="bac24aee-c3c6-421c-80f4-4b66ef3c1524" xsi:nil="true"/>
    <OECDExpirationDate xmlns="3e8be076-f08f-4743-861f-4e327af0d5b9" xsi:nil="true"/>
    <OECDPinnedBy xmlns="bac24aee-c3c6-421c-80f4-4b66ef3c1524">
      <UserInfo>
        <DisplayName/>
        <AccountId xsi:nil="true"/>
        <AccountType/>
      </UserInfo>
    </OECDPinnedBy>
    <OECDTagsCache xmlns="bac24aee-c3c6-421c-80f4-4b66ef3c1524" xsi:nil="true"/>
    <la7711aa934748bb87e5f2c63fedaa50 xmlns="bac24aee-c3c6-421c-80f4-4b66ef3c1524" xsi:nil="true"/>
    <OECDKimProvenance xmlns="54c4cd27-f286-408f-9ce0-33c1e0f3ab39" xsi:nil="true"/>
    <OECDKimStatus xmlns="54c4cd27-f286-408f-9ce0-33c1e0f3ab39" xsi:nil="true"/>
  </documentManagement>
</p:properties>
</file>

<file path=customXml/item4.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F0CB3DD0076BB84D8BA69C33B827F6A7" ma:contentTypeVersion="305" ma:contentTypeDescription="Create a new document." ma:contentTypeScope="" ma:versionID="fbf65e17643fd71eae5aaff19d7d35d9">
  <xsd:schema xmlns:xsd="http://www.w3.org/2001/XMLSchema" xmlns:xs="http://www.w3.org/2001/XMLSchema" xmlns:p="http://schemas.microsoft.com/office/2006/metadata/properties" xmlns:ns1="http://schemas.microsoft.com/sharepoint/v3" xmlns:ns2="54c4cd27-f286-408f-9ce0-33c1e0f3ab39" xmlns:ns3="3e8be076-f08f-4743-861f-4e327af0d5b9" xmlns:ns4="bac24aee-c3c6-421c-80f4-4b66ef3c1524" xmlns:ns5="c9f238dd-bb73-4aef-a7a5-d644ad823e52" xmlns:ns6="http://schemas.microsoft.com/sharepoint/v4" xmlns:ns7="ca82dde9-3436-4d3d-bddd-d31447390034" targetNamespace="http://schemas.microsoft.com/office/2006/metadata/properties" ma:root="true" ma:fieldsID="bbfbfe42e5f624937016eb7c12c9e05d" ns1:_="" ns2:_="" ns3:_="" ns4:_="" ns5:_="" ns6:_="" ns7:_="">
    <xsd:import namespace="http://schemas.microsoft.com/sharepoint/v3"/>
    <xsd:import namespace="54c4cd27-f286-408f-9ce0-33c1e0f3ab39"/>
    <xsd:import namespace="3e8be076-f08f-4743-861f-4e327af0d5b9"/>
    <xsd:import namespace="bac24aee-c3c6-421c-80f4-4b66ef3c1524"/>
    <xsd:import namespace="c9f238dd-bb73-4aef-a7a5-d644ad823e52"/>
    <xsd:import namespace="http://schemas.microsoft.com/sharepoint/v4"/>
    <xsd:import namespace="ca82dde9-3436-4d3d-bddd-d31447390034"/>
    <xsd:element name="properties">
      <xsd:complexType>
        <xsd:sequence>
          <xsd:element name="documentManagement">
            <xsd:complexType>
              <xsd:all>
                <xsd:element ref="ns2:OECDKimStatus" minOccurs="0"/>
                <xsd:element ref="ns4:OECDProjectLookup" minOccurs="0"/>
                <xsd:element ref="ns4:OECDProjectManager" minOccurs="0"/>
                <xsd:element ref="ns4:OECDProjectMembers" minOccurs="0"/>
                <xsd:element ref="ns4:OECDTagsCache" minOccurs="0"/>
                <xsd:element ref="ns4:OECDPinnedBy" minOccurs="0"/>
                <xsd:element ref="ns5:eShareCountryTaxHTField0" minOccurs="0"/>
                <xsd:element ref="ns5:eShareTopicTaxHTField0" minOccurs="0"/>
                <xsd:element ref="ns5:eShareKeywordsTaxHTField0" minOccurs="0"/>
                <xsd:element ref="ns5:eShareCommitteeTaxHTField0" minOccurs="0"/>
                <xsd:element ref="ns5:eSharePWBTaxHTField0" minOccurs="0"/>
                <xsd:element ref="ns4:Project_x003a_Project_x0020_status" minOccurs="0"/>
                <xsd:element ref="ns4:Project_x003A_ID1" minOccurs="0"/>
                <xsd:element ref="ns1:DocumentSetDescription" minOccurs="0"/>
                <xsd:element ref="ns2:OECDKimProvenance" minOccurs="0"/>
                <xsd:element ref="ns6:IconOverlay" minOccurs="0"/>
                <xsd:element ref="ns3:OECDExpirationDate" minOccurs="0"/>
                <xsd:element ref="ns4:OECDMainProject" minOccurs="0"/>
                <xsd:element ref="ns7:TaxCatchAllLabel" minOccurs="0"/>
                <xsd:element ref="ns4:d1c6879728324d5ebfd7eaae72d7b99f" minOccurs="0"/>
                <xsd:element ref="ns4:ae36a3ffbc694c3abe07f98ac039f7fd" minOccurs="0"/>
                <xsd:element ref="ns4:la7711aa934748bb87e5f2c63fedaa50" minOccurs="0"/>
                <xsd:element ref="ns7:TaxCatchAll" minOccurs="0"/>
                <xsd:element ref="ns2:OECDKimBussinessContext" minOccurs="0"/>
                <xsd:element ref="ns4:Project_x003a_ID" minOccurs="0"/>
                <xsd:element ref="ns3:gb49509ed4b547c3a776a54197a04d05" minOccurs="0"/>
                <xsd:element ref="ns4:ib47e70ad3914e2a95ae7a85fde5d52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8" nillable="true" ma:displayName="Description" ma:description="A description of the Document 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7" nillable="true" ma:displayName="Kim status" ma:default="Draft" ma:description="" ma:format="Dropdown" ma:hidden="true" ma:internalName="OECDKimStatus">
      <xsd:simpleType>
        <xsd:restriction base="dms:Choice">
          <xsd:enumeration value="Draft"/>
          <xsd:enumeration value="Final"/>
        </xsd:restriction>
      </xsd:simpleType>
    </xsd:element>
    <xsd:element name="OECDKimProvenance" ma:index="30" nillable="true" ma:displayName="Kim provenance" ma:description="" ma:hidden="true" ma:internalName="OECDKimProvenance">
      <xsd:simpleType>
        <xsd:restriction base="dms:Text"/>
      </xsd:simpleType>
    </xsd:element>
    <xsd:element name="OECDKimBussinessContext" ma:index="40" nillable="true" ma:displayName="Kim business context" ma:description="" ma:hidden="true" ma:internalName="OECDKimBussinessContex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8be076-f08f-4743-861f-4e327af0d5b9" elementFormDefault="qualified">
    <xsd:import namespace="http://schemas.microsoft.com/office/2006/documentManagement/types"/>
    <xsd:import namespace="http://schemas.microsoft.com/office/infopath/2007/PartnerControls"/>
    <xsd:element name="OECDExpirationDate" ma:index="32" nillable="true" ma:displayName="Highlights" ma:default="[today]" ma:description="" ma:format="DateOnly" ma:indexed="true" ma:internalName="OECDExpirationDate">
      <xsd:simpleType>
        <xsd:restriction base="dms:DateTime"/>
      </xsd:simpleType>
    </xsd:element>
    <xsd:element name="gb49509ed4b547c3a776a54197a04d05" ma:index="42" nillable="true" ma:taxonomy="true" ma:internalName="gb49509ed4b547c3a776a54197a04d05" ma:taxonomyFieldName="OECDHorizontalProjects" ma:displayName="Horizontal project" ma:default="" ma:fieldId="0b49509e-d4b5-47c3-a776-a54197a04d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24aee-c3c6-421c-80f4-4b66ef3c1524" elementFormDefault="qualified">
    <xsd:import namespace="http://schemas.microsoft.com/office/2006/documentManagement/types"/>
    <xsd:import namespace="http://schemas.microsoft.com/office/infopath/2007/PartnerControls"/>
    <xsd:element name="OECDProjectLookup" ma:index="8" nillable="true" ma:displayName="Project" ma:hidden="true" ma:indexed="true" ma:list="d7c62838-b964-49db-983e-a9b6b18df504" ma:internalName="OECDProjectLookup" ma:showField="OECDShortProjectName" ma:web="bac24aee-c3c6-421c-80f4-4b66ef3c1524">
      <xsd:simpleType>
        <xsd:restriction base="dms:Unknown"/>
      </xsd:simpleType>
    </xsd:element>
    <xsd:element name="OECDProjectManager" ma:index="14" nillable="true" ma:displayName="Project manager" ma:description="" ma:hidden="true" ma:indexed="true" ma:internalName="OECDProject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5" nillable="true" ma:displayName="Project members" ma:description="" ma:hidden="true" ma:internalName="OECDProject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TagsCache" ma:index="17" nillable="true" ma:displayName="Tags cache" ma:description="" ma:hidden="true" ma:internalName="OECDTagsCache">
      <xsd:simpleType>
        <xsd:restriction base="dms:Note"/>
      </xsd:simpleType>
    </xsd:element>
    <xsd:element name="OECDPinnedBy" ma:index="18"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_x003a_Project_x0020_status" ma:index="25" nillable="true" ma:displayName="Project:Project status" ma:hidden="true" ma:list="d7c62838-b964-49db-983e-a9b6b18df504" ma:internalName="Project_x003A_Project_x0020_status" ma:readOnly="true" ma:showField="OECDProjectStatus" ma:web="bac24aee-c3c6-421c-80f4-4b66ef3c1524">
      <xsd:simpleType>
        <xsd:restriction base="dms:Lookup"/>
      </xsd:simpleType>
    </xsd:element>
    <xsd:element name="Project_x003A_ID1" ma:index="26" nillable="true" ma:displayName="Project:ID" ma:list="d7c62838-b964-49db-983e-a9b6b18df504" ma:internalName="Project_x003A_ID1" ma:readOnly="true" ma:showField="ID" ma:web="bac24aee-c3c6-421c-80f4-4b66ef3c1524">
      <xsd:simpleType>
        <xsd:restriction base="dms:Lookup"/>
      </xsd:simpleType>
    </xsd:element>
    <xsd:element name="OECDMainProject" ma:index="33" nillable="true" ma:displayName="Main project" ma:description="" ma:hidden="true" ma:list="d7c62838-b964-49db-983e-a9b6b18df504" ma:internalName="OECDMainProject" ma:readOnly="false" ma:showField="OECDShortProjectName">
      <xsd:simpleType>
        <xsd:restriction base="dms:Unknown"/>
      </xsd:simpleType>
    </xsd:element>
    <xsd:element name="d1c6879728324d5ebfd7eaae72d7b99f" ma:index="35" nillable="true" ma:displayName="Project partners_0" ma:hidden="true" ma:internalName="d1c6879728324d5ebfd7eaae72d7b99f">
      <xsd:simpleType>
        <xsd:restriction base="dms:Note"/>
      </xsd:simpleType>
    </xsd:element>
    <xsd:element name="ae36a3ffbc694c3abe07f98ac039f7fd" ma:index="36" nillable="true" ma:displayName="Deliverable partners_0" ma:hidden="true" ma:internalName="ae36a3ffbc694c3abe07f98ac039f7fd">
      <xsd:simpleType>
        <xsd:restriction base="dms:Note"/>
      </xsd:simpleType>
    </xsd:element>
    <xsd:element name="la7711aa934748bb87e5f2c63fedaa50" ma:index="37" nillable="true" ma:displayName="Deliverable owner_0" ma:hidden="true" ma:internalName="la7711aa934748bb87e5f2c63fedaa50">
      <xsd:simpleType>
        <xsd:restriction base="dms:Note"/>
      </xsd:simpleType>
    </xsd:element>
    <xsd:element name="Project_x003a_ID" ma:index="41" nillable="true" ma:displayName="Project:ID" ma:hidden="true" ma:list="d7c62838-b964-49db-983e-a9b6b18df504" ma:internalName="Project_x003A_ID" ma:readOnly="true" ma:showField="ID" ma:web="bac24aee-c3c6-421c-80f4-4b66ef3c1524">
      <xsd:simpleType>
        <xsd:restriction base="dms:Lookup"/>
      </xsd:simpleType>
    </xsd:element>
    <xsd:element name="ib47e70ad3914e2a95ae7a85fde5d52a" ma:index="43" nillable="true" ma:taxonomy="true" ma:internalName="ib47e70ad3914e2a95ae7a85fde5d52a" ma:taxonomyFieldName="OECDProjectOwnerStructure" ma:displayName="Project owner" ma:indexed="true" ma:default="" ma:fieldId="2b47e70a-d391-4e2a-95ae-7a85fde5d52a"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20"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21"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2"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3"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4"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1"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Label" ma:index="34" nillable="true" ma:displayName="Taxonomy Catch All Column1" ma:hidden="true" ma:list="{362277b6-0334-4fe8-bf9a-6a5dba1ba3c3}" ma:internalName="TaxCatchAllLabel" ma:readOnly="true" ma:showField="CatchAllDataLabel"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TaxCatchAll" ma:index="38" nillable="true" ma:displayName="Taxonomy Catch All Column" ma:hidden="true" ma:list="{362277b6-0334-4fe8-bf9a-6a5dba1ba3c3}" ma:internalName="TaxCatchAll" ma:showField="CatchAllData" ma:web="3e8be076-f08f-4743-861f-4e327af0d5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9F5686-AF1E-43A1-86D7-4439DC4DCBCF}"/>
</file>

<file path=customXml/itemProps2.xml><?xml version="1.0" encoding="utf-8"?>
<ds:datastoreItem xmlns:ds="http://schemas.openxmlformats.org/officeDocument/2006/customXml" ds:itemID="{0372C6CE-DDE1-4FF5-BEC6-62056BDA98DF}"/>
</file>

<file path=customXml/itemProps3.xml><?xml version="1.0" encoding="utf-8"?>
<ds:datastoreItem xmlns:ds="http://schemas.openxmlformats.org/officeDocument/2006/customXml" ds:itemID="{B8BAE228-5454-4B2C-B1BE-986DF13F074A}"/>
</file>

<file path=customXml/itemProps4.xml><?xml version="1.0" encoding="utf-8"?>
<ds:datastoreItem xmlns:ds="http://schemas.openxmlformats.org/officeDocument/2006/customXml" ds:itemID="{DB3D0303-53C0-4D9D-B062-D3E214FAB9E3}"/>
</file>

<file path=customXml/itemProps5.xml><?xml version="1.0" encoding="utf-8"?>
<ds:datastoreItem xmlns:ds="http://schemas.openxmlformats.org/officeDocument/2006/customXml" ds:itemID="{ECE6CCAB-3886-4ED8-AEF5-E31DC7983A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UNHCR2011_Mean_Weighted</vt:lpstr>
      <vt:lpstr>UNHCR2014_Means &amp; Median_Wgt </vt:lpstr>
      <vt:lpstr>Respondent categories</vt:lpstr>
      <vt:lpstr>UNHCR_2011-2014_KPI Comparison</vt:lpstr>
      <vt:lpstr>'UNHCR2014_Means &amp; Median_Wgt '!Print_Area</vt:lpstr>
      <vt:lpstr>'UNHCR2014_Means &amp; Median_Wgt '!Print_Titles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Wallis</dc:creator>
  <cp:lastModifiedBy>Björn Gillsäter</cp:lastModifiedBy>
  <cp:lastPrinted>2012-02-03T14:30:08Z</cp:lastPrinted>
  <dcterms:created xsi:type="dcterms:W3CDTF">2012-02-03T13:59:24Z</dcterms:created>
  <dcterms:modified xsi:type="dcterms:W3CDTF">2015-09-24T09:55:40Z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285;#MOPAN|162323dd-9fb4-4ce2-a296-a260e958d3fb;#215;#Assessment|c11ee044-2024-40ab-bdd4-4e1c7296a99c;#289;#UNHCR|be0f8075-5447-4b70-8777-e6c6c0887ce9</vt:lpwstr>
  </property>
  <property fmtid="{D5CDD505-2E9C-101B-9397-08002B2CF9AE}" pid="3" name="OECDCountry">
    <vt:lpwstr/>
  </property>
  <property fmtid="{D5CDD505-2E9C-101B-9397-08002B2CF9AE}" pid="4" name="OECDProjectPartnersStructure">
    <vt:lpwstr/>
  </property>
  <property fmtid="{D5CDD505-2E9C-101B-9397-08002B2CF9AE}" pid="5" name="OECDCommittee">
    <vt:lpwstr/>
  </property>
  <property fmtid="{D5CDD505-2E9C-101B-9397-08002B2CF9AE}" pid="6" name="ContentTypeId">
    <vt:lpwstr>0x0101008B4DD370EC31429186F3AD49F0D3098F00D44DBCB9EB4F45278CB5C9765BE5299500A4858B360C6A491AA753F8BCA47AA91000F0CB3DD0076BB84D8BA69C33B827F6A7</vt:lpwstr>
  </property>
  <property fmtid="{D5CDD505-2E9C-101B-9397-08002B2CF9AE}" pid="7" name="OECDPWB">
    <vt:lpwstr>273;#5.1.4.3 Multilateral Organisation Performance Assessment Network (MOPAN)|1d7a4f1f-80a5-497f-87ef-d19cb350a932</vt:lpwstr>
  </property>
  <property fmtid="{D5CDD505-2E9C-101B-9397-08002B2CF9AE}" pid="8" name="OECDProjectPageLink">
    <vt:lpwstr>2729</vt:lpwstr>
  </property>
  <property fmtid="{D5CDD505-2E9C-101B-9397-08002B2CF9AE}" pid="9" name="eShareOrganisationTaxHTField0">
    <vt:lpwstr/>
  </property>
  <property fmtid="{D5CDD505-2E9C-101B-9397-08002B2CF9AE}" pid="10" name="OECDKeywords">
    <vt:lpwstr/>
  </property>
  <property fmtid="{D5CDD505-2E9C-101B-9397-08002B2CF9AE}" pid="11" name="OECDHorizontalProjects">
    <vt:lpwstr/>
  </property>
  <property fmtid="{D5CDD505-2E9C-101B-9397-08002B2CF9AE}" pid="12" name="OECDProjectOwnerStructure">
    <vt:lpwstr/>
  </property>
  <property fmtid="{D5CDD505-2E9C-101B-9397-08002B2CF9AE}" pid="13" name="OECDOrganisation">
    <vt:lpwstr/>
  </property>
</Properties>
</file>